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o de Contas" sheetId="1" r:id="rId4"/>
    <sheet state="visible" name="Lançamentos" sheetId="2" r:id="rId5"/>
    <sheet state="visible" name="Termo de abertura" sheetId="3" r:id="rId6"/>
    <sheet state="visible" name="Janeiro" sheetId="4" r:id="rId7"/>
    <sheet state="visible" name="Fevereiro" sheetId="5" r:id="rId8"/>
    <sheet state="visible" name="Março" sheetId="6" r:id="rId9"/>
    <sheet state="visible" name="Abril" sheetId="7" r:id="rId10"/>
    <sheet state="visible" name="Maio" sheetId="8" r:id="rId11"/>
    <sheet state="visible" name="Junho" sheetId="9" r:id="rId12"/>
    <sheet state="visible" name="Julho" sheetId="10" r:id="rId13"/>
    <sheet state="visible" name="Agosto" sheetId="11" r:id="rId14"/>
    <sheet state="visible" name="Setembro" sheetId="12" r:id="rId15"/>
    <sheet state="visible" name="Outubro" sheetId="13" r:id="rId16"/>
    <sheet state="visible" name="Novembro" sheetId="14" r:id="rId17"/>
    <sheet state="visible" name="Dezembro" sheetId="15" r:id="rId18"/>
    <sheet state="visible" name="Termo de encerramento" sheetId="16" r:id="rId19"/>
    <sheet state="visible" name="Balanço Financeiro" sheetId="17" r:id="rId20"/>
  </sheets>
  <definedNames/>
  <calcPr/>
  <extLst>
    <ext uri="GoogleSheetsCustomDataVersion1">
      <go:sheetsCustomData xmlns:go="http://customooxmlschemas.google.com/" r:id="rId21" roundtripDataSignature="AMtx7mhTRgNO0kbKSIWYt3l92DYnUv5rZw=="/>
    </ext>
  </extLst>
</workbook>
</file>

<file path=xl/sharedStrings.xml><?xml version="1.0" encoding="utf-8"?>
<sst xmlns="http://schemas.openxmlformats.org/spreadsheetml/2006/main" count="442" uniqueCount="270">
  <si>
    <t>Plano de contas do Livro Caixa</t>
  </si>
  <si>
    <t>Contas</t>
  </si>
  <si>
    <t>RECEITAS</t>
  </si>
  <si>
    <t>Rendimentos PF não Assalariado</t>
  </si>
  <si>
    <t>Rendimentos PJ não Assalariado</t>
  </si>
  <si>
    <t>Rendimentos PJ Assalariado</t>
  </si>
  <si>
    <t>Receitas de aluguéis</t>
  </si>
  <si>
    <t>Lucros na Venda de bens patrimoniais</t>
  </si>
  <si>
    <t>Rendas Extraordinarias</t>
  </si>
  <si>
    <t>RECEITAS DE SERVIÇOS</t>
  </si>
  <si>
    <t>Serviços Prestados no Estado</t>
  </si>
  <si>
    <t>Serviços Prestados em outro Estado</t>
  </si>
  <si>
    <t>Serviços Prestados no Exterior</t>
  </si>
  <si>
    <t>( - ) Serviços não Recebidos</t>
  </si>
  <si>
    <t>RECEITAS DE VENDAS DE MERCADORIAS</t>
  </si>
  <si>
    <t>Mercadorias Vendidas no Estado</t>
  </si>
  <si>
    <t>Mercadoriais Vendidas para outro Estado</t>
  </si>
  <si>
    <t>Mercadorias Vendidas para o Exterior</t>
  </si>
  <si>
    <t>( - ) Devoluções de Mercadorias</t>
  </si>
  <si>
    <t>RECEITAS DE VENDAS DE PRODUTOS</t>
  </si>
  <si>
    <t>Produtos fabricados /Vendas no Estado</t>
  </si>
  <si>
    <t>Produtos fabricados /Vendas para outro Estado</t>
  </si>
  <si>
    <t>Produtos fabricados /Vendas no Exterior</t>
  </si>
  <si>
    <t>( - ) Devoluções de Produtos</t>
  </si>
  <si>
    <t>RECEITAS OPERACIONAIS</t>
  </si>
  <si>
    <t xml:space="preserve">Aluguéis ativos </t>
  </si>
  <si>
    <t>Multas e Juros Recebidos</t>
  </si>
  <si>
    <t>RECEITAS FINANCEIRAS</t>
  </si>
  <si>
    <t>Descontos Obtidos</t>
  </si>
  <si>
    <t>Rendimentos s/ aplicações financeiras</t>
  </si>
  <si>
    <t>Variações Cambiais</t>
  </si>
  <si>
    <t>RECEITAS DIVERSAS</t>
  </si>
  <si>
    <t>Superveniências Ativas</t>
  </si>
  <si>
    <t>Valorização de bens</t>
  </si>
  <si>
    <t>RECEITAS EVENTUAIS</t>
  </si>
  <si>
    <t>Recuperação de FGTS</t>
  </si>
  <si>
    <t>Recuperação de materiais</t>
  </si>
  <si>
    <t>Recuperação de despesas</t>
  </si>
  <si>
    <t>Reversão de provisões</t>
  </si>
  <si>
    <t>Lucros em partic. em outras companhias</t>
  </si>
  <si>
    <t>Perdas recuperadas</t>
  </si>
  <si>
    <t>Variações monetarias ativas</t>
  </si>
  <si>
    <t xml:space="preserve">Ganhos em transações do ativo perm. </t>
  </si>
  <si>
    <t xml:space="preserve">Dividendos </t>
  </si>
  <si>
    <t>Aumento do valor ações outras empresas</t>
  </si>
  <si>
    <t>Ações bonificadas</t>
  </si>
  <si>
    <t>***DESPESAS***</t>
  </si>
  <si>
    <t>DESPESAS COM VENDAS</t>
  </si>
  <si>
    <t>Compras de mercadorias</t>
  </si>
  <si>
    <t>Fretes e Seguros sobre compras</t>
  </si>
  <si>
    <t>Compras anuladas</t>
  </si>
  <si>
    <t>Bonificações a compradores</t>
  </si>
  <si>
    <t>Devedores duvidosos</t>
  </si>
  <si>
    <t>Despesas diversas com vendas</t>
  </si>
  <si>
    <t>DESPESAS OPERACIONAIS</t>
  </si>
  <si>
    <t>Agua e esgoto</t>
  </si>
  <si>
    <t>Energia Elétrica</t>
  </si>
  <si>
    <t>Telefones</t>
  </si>
  <si>
    <t>Provedor - Internet</t>
  </si>
  <si>
    <t>Material de Limpeza</t>
  </si>
  <si>
    <t>Material de Expediente</t>
  </si>
  <si>
    <t>Material de Embalagem</t>
  </si>
  <si>
    <t>Lanches e Refeições</t>
  </si>
  <si>
    <t>Condução e Transportes</t>
  </si>
  <si>
    <t>Combustivel</t>
  </si>
  <si>
    <t>Peças e Material de Reposição</t>
  </si>
  <si>
    <t>Manutenção de Computadores e Impressoras</t>
  </si>
  <si>
    <t>DESPESAS ADMINISTRATIVAS</t>
  </si>
  <si>
    <t>Aluguel</t>
  </si>
  <si>
    <t>Depreciação</t>
  </si>
  <si>
    <t>Amortização</t>
  </si>
  <si>
    <t>Exaustão</t>
  </si>
  <si>
    <t>Premios de Seguro</t>
  </si>
  <si>
    <t>Gratificações</t>
  </si>
  <si>
    <t>Viagens e estadias</t>
  </si>
  <si>
    <t>Publicidade propaganda</t>
  </si>
  <si>
    <t>Correios e Telegrafos</t>
  </si>
  <si>
    <t>Despesas legais e Juridicas</t>
  </si>
  <si>
    <t>Despesas com Cartórios</t>
  </si>
  <si>
    <t>Despesas com cobranças</t>
  </si>
  <si>
    <t>Jornais e Revistas</t>
  </si>
  <si>
    <t>DESPESAS TRABALHISTAS</t>
  </si>
  <si>
    <t>Pro-labore</t>
  </si>
  <si>
    <t>Honorários de Diretoria</t>
  </si>
  <si>
    <t>Salários</t>
  </si>
  <si>
    <t>INSS</t>
  </si>
  <si>
    <t>IRRF</t>
  </si>
  <si>
    <t>FGTS</t>
  </si>
  <si>
    <t>Férias</t>
  </si>
  <si>
    <t>13º Salário</t>
  </si>
  <si>
    <t>Indenizações</t>
  </si>
  <si>
    <t>Multa de Natureza contratual</t>
  </si>
  <si>
    <t>Vale-Transporte</t>
  </si>
  <si>
    <t>Refeições e Lanches</t>
  </si>
  <si>
    <t>DESPESAS SINDICAIS</t>
  </si>
  <si>
    <t>Assistência Médica</t>
  </si>
  <si>
    <t>Contribuição Sindical Anual</t>
  </si>
  <si>
    <t>Contribuição Confederativa</t>
  </si>
  <si>
    <t>Contribuição Assistêncial</t>
  </si>
  <si>
    <t>Seguros de Acidentes do Trabalho</t>
  </si>
  <si>
    <t>Outras Despesas com pessoal</t>
  </si>
  <si>
    <t>Contribuições a Órgãos de Classe</t>
  </si>
  <si>
    <t>Contribuição Sindical Patronal</t>
  </si>
  <si>
    <t>SERVIÇOS DE TERCEIROS</t>
  </si>
  <si>
    <t>Serv.Prestados p/ Pessoa Física</t>
  </si>
  <si>
    <t>Serv.Prestados p/ Pessoa Jurídica</t>
  </si>
  <si>
    <t>Serviços Contabeis</t>
  </si>
  <si>
    <t>Serviços Advocatícios</t>
  </si>
  <si>
    <t>DESPESAS TRIBUTARIAS</t>
  </si>
  <si>
    <t>Tributos Federais</t>
  </si>
  <si>
    <t xml:space="preserve">SIMPLES </t>
  </si>
  <si>
    <t>IRRF s/ Salários</t>
  </si>
  <si>
    <t>IRRF s/ Serviços de Terceiros</t>
  </si>
  <si>
    <t>IRRF s/ Aluguéis</t>
  </si>
  <si>
    <t>IRPJ</t>
  </si>
  <si>
    <t>CSSL</t>
  </si>
  <si>
    <t>COFINS</t>
  </si>
  <si>
    <t xml:space="preserve">PIS/PASEP/ Faturamento  </t>
  </si>
  <si>
    <t>PIS - Folha de Pagamento</t>
  </si>
  <si>
    <t xml:space="preserve">IPI </t>
  </si>
  <si>
    <t>Tributos Estaduais</t>
  </si>
  <si>
    <t xml:space="preserve">ICMS </t>
  </si>
  <si>
    <t xml:space="preserve">IPVA </t>
  </si>
  <si>
    <t>Tributos Municipais</t>
  </si>
  <si>
    <t>ISSQN a Recolher</t>
  </si>
  <si>
    <t>TLIF a Recolher</t>
  </si>
  <si>
    <t>IPTU a Recolher</t>
  </si>
  <si>
    <t>Taxa de propaganda a Recolher (CADAM)</t>
  </si>
  <si>
    <t>Contribuição de Melhoria</t>
  </si>
  <si>
    <t>DESPESAS FINANCEIRAS</t>
  </si>
  <si>
    <t>Descontos Concedidos</t>
  </si>
  <si>
    <t>Despesas Bancarias</t>
  </si>
  <si>
    <t>Multas e Juros Pagos</t>
  </si>
  <si>
    <t>Despesas c/ Créditos de liquidação Duv.</t>
  </si>
  <si>
    <t>DESPESAS GERAIS</t>
  </si>
  <si>
    <t>Brindes e Presentes</t>
  </si>
  <si>
    <t>Despesas Eventuais</t>
  </si>
  <si>
    <t>Outros Gastos com Conservação</t>
  </si>
  <si>
    <t>MOVIMENTO DO CAIXA</t>
  </si>
  <si>
    <t>DATA</t>
  </si>
  <si>
    <t>HISTÓRICO</t>
  </si>
  <si>
    <t>COMPLEMENTO</t>
  </si>
  <si>
    <t>ENTRADA</t>
  </si>
  <si>
    <t>SAIDA</t>
  </si>
  <si>
    <t>SALDO</t>
  </si>
  <si>
    <t>Recebido cheque pré p/ dia 10/01</t>
  </si>
  <si>
    <t>Cliente:Adilson da Silva</t>
  </si>
  <si>
    <t xml:space="preserve">Pago conta de luz </t>
  </si>
  <si>
    <t>Ref. Mês 12/02</t>
  </si>
  <si>
    <t>Cliente: Manoel macedo</t>
  </si>
  <si>
    <t>Pago Funcionária Recepção</t>
  </si>
  <si>
    <t>Maria da Silva</t>
  </si>
  <si>
    <t>Pago Aluguel do Escriitório</t>
  </si>
  <si>
    <t>antonio Fagundes</t>
  </si>
  <si>
    <t>Cliente: Joao Carlos</t>
  </si>
  <si>
    <t>Cliente: marcos ( honorários)</t>
  </si>
  <si>
    <t>Cliente: FHC (honorarios</t>
  </si>
  <si>
    <t>pago conta de telefone</t>
  </si>
  <si>
    <t>Cheque devolvido</t>
  </si>
  <si>
    <t>Ref. Cliente: manoel macedo</t>
  </si>
  <si>
    <t>Deposito em conta corrente 12.250</t>
  </si>
  <si>
    <t>banco do Brasil</t>
  </si>
  <si>
    <t>Retirada conta corrente 12.250 - cheque 20</t>
  </si>
  <si>
    <t>Deposito em conta corrente 12.100</t>
  </si>
  <si>
    <t>Retirada conta corrente 12.250 - cheque 10</t>
  </si>
  <si>
    <t>estes lançamentos são de exemplos, apague os e inicie os seus!!!!</t>
  </si>
  <si>
    <t>o importante é você saber que :</t>
  </si>
  <si>
    <t xml:space="preserve">Deposito em banco lançar na </t>
  </si>
  <si>
    <t>saida do caixa</t>
  </si>
  <si>
    <t>Retirada do banco</t>
  </si>
  <si>
    <t>Entrada do caixa</t>
  </si>
  <si>
    <t>Pagamento de contas</t>
  </si>
  <si>
    <t>Recebimento de valores ou cheques</t>
  </si>
  <si>
    <t>Quando você pagar contas com cheques são feitos 2 lançamentos</t>
  </si>
  <si>
    <t xml:space="preserve">1º na entrada do caixa </t>
  </si>
  <si>
    <t xml:space="preserve">2º na siada do caixa </t>
  </si>
  <si>
    <t>O livro caixa não é o ideal para controlar contas a pagar, a receber ou bancos</t>
  </si>
  <si>
    <t>o ideal é ter um livro de contas correntes.</t>
  </si>
  <si>
    <t>Eu defendo que o certo é ter livro DIARIO para todos os clientes.</t>
  </si>
  <si>
    <t>LIVRO CAIXA</t>
  </si>
  <si>
    <t>TERMO DE ABERTURA</t>
  </si>
  <si>
    <t>(Lei nº 8.541/92, Art. 18, I)</t>
  </si>
  <si>
    <t>Numero de Ordem</t>
  </si>
  <si>
    <t xml:space="preserve">       Contem este livro 14 folhas numeradas eletronicamente, seguidamente do numero 1 ao </t>
  </si>
  <si>
    <t xml:space="preserve"> numero 14 e servira para o lançamento dos pagamentos e recebimentos do contribuinte abaixo</t>
  </si>
  <si>
    <t xml:space="preserve"> identificado:</t>
  </si>
  <si>
    <t>Razão Social:</t>
  </si>
  <si>
    <t>Endereço:</t>
  </si>
  <si>
    <t>Numero:</t>
  </si>
  <si>
    <t>Municipio:</t>
  </si>
  <si>
    <t>Estado</t>
  </si>
  <si>
    <t>Com registro no (a):</t>
  </si>
  <si>
    <t>Sob Numero:</t>
  </si>
  <si>
    <t>C.N.P.J / M.F numero:</t>
  </si>
  <si>
    <t>Em</t>
  </si>
  <si>
    <t>Inscrição Estadual numero:</t>
  </si>
  <si>
    <t>Inscrição Municipal numero:</t>
  </si>
  <si>
    <t>Na Prefeitura Municipal de:</t>
  </si>
  <si>
    <t>CARAPICUIBA,</t>
  </si>
  <si>
    <t>____________________________________________</t>
  </si>
  <si>
    <t>Assinatura do contribuinte ou</t>
  </si>
  <si>
    <t>seu representante legal</t>
  </si>
  <si>
    <t>Contabilista</t>
  </si>
  <si>
    <t>CRC nº</t>
  </si>
  <si>
    <t>Saldo anterior</t>
  </si>
  <si>
    <t>Pago conta de luz do escritório</t>
  </si>
  <si>
    <t>Soma do mês</t>
  </si>
  <si>
    <t>Saldo atual</t>
  </si>
  <si>
    <t>Saldo Final</t>
  </si>
  <si>
    <t>TERMO DE ENCERRAMENTO</t>
  </si>
  <si>
    <t xml:space="preserve">Ultimo lançamento efetuado em </t>
  </si>
  <si>
    <t>Numero de Ordem:</t>
  </si>
  <si>
    <t xml:space="preserve"> numero 14 e servira para o lançamento dos pagamentos e recebimentos do contribuinte  </t>
  </si>
  <si>
    <t xml:space="preserve"> abaixo identificado:</t>
  </si>
  <si>
    <t>Nome:</t>
  </si>
  <si>
    <t>Municipio</t>
  </si>
  <si>
    <t xml:space="preserve">Com registro no (a) </t>
  </si>
  <si>
    <t>C.N.P.J   M.F numero:</t>
  </si>
  <si>
    <t>BALANÇO FINANCEIRO</t>
  </si>
  <si>
    <t>Empresa:</t>
  </si>
  <si>
    <t>CNPJ:</t>
  </si>
  <si>
    <t>Exercicio:</t>
  </si>
  <si>
    <t>DÉBITOS</t>
  </si>
  <si>
    <t>CRÉDITOS</t>
  </si>
  <si>
    <t>Saldo Inicial</t>
  </si>
  <si>
    <t>Saidas de Caixa</t>
  </si>
  <si>
    <t xml:space="preserve">Saldo em Caixa </t>
  </si>
  <si>
    <t>Gastos iniciais</t>
  </si>
  <si>
    <t xml:space="preserve">Saldo em Bancos </t>
  </si>
  <si>
    <t>Compras de Ativos a vista</t>
  </si>
  <si>
    <t>Entradas em Caixa</t>
  </si>
  <si>
    <t>Duplicatas Pagas</t>
  </si>
  <si>
    <t>Vendas a Vista</t>
  </si>
  <si>
    <t>Titulos Pagos</t>
  </si>
  <si>
    <t>Vendas a Prazo</t>
  </si>
  <si>
    <t>Salarios</t>
  </si>
  <si>
    <t>Recebimento de Duplicatas</t>
  </si>
  <si>
    <t>Honorários Contabeis</t>
  </si>
  <si>
    <t>Receitas de Juros</t>
  </si>
  <si>
    <t>Comissões</t>
  </si>
  <si>
    <t>Receitas de Comissões</t>
  </si>
  <si>
    <t>Previdência Social</t>
  </si>
  <si>
    <t>Recuperações</t>
  </si>
  <si>
    <t>Licença e funcionamento</t>
  </si>
  <si>
    <t>Rendas de Investimentos</t>
  </si>
  <si>
    <t>Material de Escritório</t>
  </si>
  <si>
    <t>Cheques Recebidos</t>
  </si>
  <si>
    <t>Agua e Esgotos</t>
  </si>
  <si>
    <t>Vendas de Bens do Ativo</t>
  </si>
  <si>
    <t>Entradas em Bancos</t>
  </si>
  <si>
    <t>Icms</t>
  </si>
  <si>
    <t>Depósitos Efetuados</t>
  </si>
  <si>
    <t>Imposto Simples</t>
  </si>
  <si>
    <t>Duplicatas Recebidas</t>
  </si>
  <si>
    <t>Descontos de Duplicatas</t>
  </si>
  <si>
    <t>Caução de Duplicatas</t>
  </si>
  <si>
    <t>Saidas de Bancos</t>
  </si>
  <si>
    <t>Juros Creditados</t>
  </si>
  <si>
    <t>Cheques emitidos</t>
  </si>
  <si>
    <t>Duplicatas Debitadas</t>
  </si>
  <si>
    <t>Contas a Receber</t>
  </si>
  <si>
    <t>Contas a Pagar</t>
  </si>
  <si>
    <t>TX. De Lic. Func. 2001</t>
  </si>
  <si>
    <t>IPTU - 2001</t>
  </si>
  <si>
    <t>Em Caixa</t>
  </si>
  <si>
    <t>Em Bancos</t>
  </si>
  <si>
    <t>TOTAL GERAL</t>
  </si>
  <si>
    <t>Emitido em:</t>
  </si>
  <si>
    <t>Carimbo e Assinatura do Contabilista</t>
  </si>
  <si>
    <t>Gráfico Balanço Financeiro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</si>
</sst>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_(&quot;R$&quot;* #,##0.00_);_(&quot;R$&quot;* \(#,##0.00\);_(&quot;R$&quot;* &quot;-&quot;??_);_(@_)"/>
    <numFmt numFmtId="165" formatCode="000"/>
    <numFmt numFmtId="166" formatCode="00"/>
    <numFmt numFmtId="167" formatCode="dd\ mmmm\,\ yyyy"/>
    <numFmt numFmtId="168" formatCode="d\ mmmm\,\ yyyy"/>
    <numFmt numFmtId="169" formatCode="yyyy"/>
  </numFmts>
  <fonts count="33">
    <font>
      <sz val="10.0"/>
      <color rgb="FF000000"/>
      <name val="Arial"/>
    </font>
    <font>
      <b/>
      <sz val="10.0"/>
      <color rgb="FF008000"/>
      <name val="Arial"/>
    </font>
    <font>
      <sz val="10.0"/>
      <color rgb="FF008000"/>
      <name val="Arial"/>
    </font>
    <font>
      <b/>
      <sz val="10.0"/>
      <color rgb="FFFF0000"/>
      <name val="Arial"/>
    </font>
    <font>
      <sz val="10.0"/>
      <color rgb="FFFF0000"/>
      <name val="Arial"/>
    </font>
    <font>
      <sz val="10.0"/>
      <color rgb="FF0000FF"/>
      <name val="Arial"/>
    </font>
    <font>
      <b/>
      <sz val="10.0"/>
      <color rgb="FF0000FF"/>
      <name val="Arial"/>
    </font>
    <font>
      <sz val="12.0"/>
      <color rgb="FF000000"/>
      <name val="Arial"/>
    </font>
    <font>
      <sz val="10.0"/>
      <color theme="1"/>
      <name val="Arial"/>
    </font>
    <font>
      <sz val="11.0"/>
      <color theme="1"/>
      <name val="Times New Roman"/>
    </font>
    <font>
      <b/>
      <sz val="12.0"/>
      <color rgb="FFFF0000"/>
      <name val="Arial"/>
    </font>
    <font/>
    <font>
      <sz val="12.0"/>
      <color theme="1"/>
      <name val="Arial"/>
    </font>
    <font>
      <sz val="12.0"/>
      <color rgb="FF0000FF"/>
      <name val="Arial"/>
    </font>
    <font>
      <sz val="12.0"/>
      <color rgb="FFFF0000"/>
      <name val="Arial"/>
    </font>
    <font>
      <b/>
      <sz val="24.0"/>
      <color rgb="FFFF0000"/>
      <name val="Arial"/>
    </font>
    <font>
      <b/>
      <sz val="16.0"/>
      <color rgb="FFFF0000"/>
      <name val="Arial"/>
    </font>
    <font>
      <sz val="10.0"/>
      <color rgb="FF003366"/>
      <name val="Arial"/>
    </font>
    <font>
      <b/>
      <sz val="10.0"/>
      <color rgb="FFFF6600"/>
      <name val="Arial"/>
    </font>
    <font>
      <b/>
      <sz val="10.0"/>
      <color theme="1"/>
      <name val="Arial"/>
    </font>
    <font>
      <b/>
      <sz val="10.0"/>
      <color rgb="FFFFCC00"/>
      <name val="Arial"/>
    </font>
    <font>
      <b/>
      <sz val="10.0"/>
      <color rgb="FF800080"/>
      <name val="Arial"/>
    </font>
    <font>
      <b/>
      <u/>
      <sz val="10.0"/>
      <color theme="1"/>
      <name val="Arial"/>
    </font>
    <font>
      <b/>
      <sz val="12.0"/>
      <color rgb="FF0000FF"/>
      <name val="Arial"/>
    </font>
    <font>
      <b/>
      <sz val="18.0"/>
      <color rgb="FFFF0000"/>
      <name val="Arial"/>
    </font>
    <font>
      <b/>
      <sz val="14.0"/>
      <color rgb="FFFF0000"/>
      <name val="Arial"/>
    </font>
    <font>
      <b/>
      <sz val="12.0"/>
      <color rgb="FFFF6600"/>
      <name val="Arial"/>
    </font>
    <font>
      <b/>
      <sz val="10.0"/>
      <color rgb="FF000000"/>
      <name val="Arial"/>
    </font>
    <font>
      <b/>
      <sz val="13.0"/>
      <color rgb="FFFF0000"/>
      <name val="Arial"/>
    </font>
    <font>
      <sz val="10.0"/>
      <color rgb="FFFF00FF"/>
      <name val="Arial"/>
    </font>
    <font>
      <b/>
      <sz val="12.0"/>
      <color rgb="FF000000"/>
      <name val="Arial"/>
    </font>
    <font>
      <b/>
      <sz val="11.0"/>
      <color rgb="FFFF0000"/>
      <name val="Arial"/>
    </font>
    <font>
      <b/>
      <sz val="14.0"/>
      <color rgb="FF0000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99"/>
        <bgColor rgb="FFFFFF99"/>
      </patternFill>
    </fill>
  </fills>
  <borders count="26">
    <border/>
    <border>
      <left style="medium">
        <color rgb="FFFF0000"/>
      </left>
      <top style="medium">
        <color rgb="FFFF0000"/>
      </top>
    </border>
    <border>
      <top style="medium">
        <color rgb="FFFF0000"/>
      </top>
    </border>
    <border>
      <right style="medium">
        <color rgb="FFFF0000"/>
      </right>
      <top style="medium">
        <color rgb="FFFF0000"/>
      </top>
    </border>
    <border>
      <left style="medium">
        <color rgb="FFFF0000"/>
      </left>
    </border>
    <border>
      <right style="medium">
        <color rgb="FFFF0000"/>
      </right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dotted">
        <color rgb="FF339966"/>
      </left>
      <top style="dotted">
        <color rgb="FF339966"/>
      </top>
    </border>
    <border>
      <top style="dotted">
        <color rgb="FF339966"/>
      </top>
    </border>
    <border>
      <right style="dotted">
        <color rgb="FF339966"/>
      </right>
      <top style="dotted">
        <color rgb="FF339966"/>
      </top>
    </border>
    <border>
      <left style="dotted">
        <color rgb="FF339966"/>
      </left>
    </border>
    <border>
      <right style="dotted">
        <color rgb="FF339966"/>
      </right>
    </border>
    <border>
      <left style="dotted">
        <color rgb="FF339966"/>
      </left>
      <bottom style="dotted">
        <color rgb="FF339966"/>
      </bottom>
    </border>
    <border>
      <bottom style="dotted">
        <color rgb="FF339966"/>
      </bottom>
    </border>
    <border>
      <right style="dotted">
        <color rgb="FF339966"/>
      </right>
      <bottom style="dotted">
        <color rgb="FF339966"/>
      </bottom>
    </border>
  </borders>
  <cellStyleXfs count="1">
    <xf borderId="0" fillId="0" fontId="0" numFmtId="0" applyAlignment="1" applyFont="1"/>
  </cellStyleXfs>
  <cellXfs count="11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shrinkToFit="0" vertical="bottom" wrapText="0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horizontal="center" shrinkToFit="0" vertical="bottom" wrapText="0"/>
    </xf>
    <xf borderId="0" fillId="0" fontId="0" numFmtId="0" xfId="0" applyAlignment="1" applyFont="1">
      <alignment horizontal="center"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6" numFmtId="0" xfId="0" applyAlignment="1" applyFont="1">
      <alignment shrinkToFit="0" vertical="bottom" wrapText="0"/>
    </xf>
    <xf borderId="0" fillId="0" fontId="7" numFmtId="0" xfId="0" applyAlignment="1" applyFont="1">
      <alignment horizontal="center" shrinkToFit="0" vertical="bottom" wrapText="0"/>
    </xf>
    <xf borderId="0" fillId="0" fontId="8" numFmtId="0" xfId="0" applyAlignment="1" applyFont="1">
      <alignment shrinkToFit="0" vertical="bottom" wrapText="0"/>
    </xf>
    <xf borderId="0" fillId="0" fontId="9" numFmtId="0" xfId="0" applyAlignment="1" applyFont="1">
      <alignment horizontal="left" shrinkToFit="0" vertical="bottom" wrapText="0"/>
    </xf>
    <xf borderId="1" fillId="0" fontId="10" numFmtId="164" xfId="0" applyAlignment="1" applyBorder="1" applyFont="1" applyNumberFormat="1">
      <alignment horizontal="center" shrinkToFit="0" vertical="bottom" wrapText="0"/>
    </xf>
    <xf borderId="2" fillId="0" fontId="11" numFmtId="0" xfId="0" applyBorder="1" applyFont="1"/>
    <xf borderId="3" fillId="0" fontId="11" numFmtId="0" xfId="0" applyBorder="1" applyFont="1"/>
    <xf borderId="0" fillId="0" fontId="12" numFmtId="0" xfId="0" applyAlignment="1" applyFont="1">
      <alignment shrinkToFit="0" vertical="bottom" wrapText="0"/>
    </xf>
    <xf borderId="4" fillId="0" fontId="10" numFmtId="0" xfId="0" applyAlignment="1" applyBorder="1" applyFont="1">
      <alignment shrinkToFit="0" vertical="bottom" wrapText="0"/>
    </xf>
    <xf borderId="0" fillId="0" fontId="10" numFmtId="0" xfId="0" applyAlignment="1" applyFont="1">
      <alignment shrinkToFit="0" vertical="bottom" wrapText="0"/>
    </xf>
    <xf borderId="5" fillId="0" fontId="10" numFmtId="164" xfId="0" applyAlignment="1" applyBorder="1" applyFont="1" applyNumberFormat="1">
      <alignment shrinkToFit="0" vertical="bottom" wrapText="0"/>
    </xf>
    <xf borderId="4" fillId="0" fontId="13" numFmtId="14" xfId="0" applyAlignment="1" applyBorder="1" applyFont="1" applyNumberFormat="1">
      <alignment horizontal="center" shrinkToFit="0" vertical="bottom" wrapText="0"/>
    </xf>
    <xf borderId="0" fillId="0" fontId="13" numFmtId="0" xfId="0" applyAlignment="1" applyFont="1">
      <alignment shrinkToFit="0" vertical="bottom" wrapText="0"/>
    </xf>
    <xf borderId="0" fillId="0" fontId="13" numFmtId="164" xfId="0" applyAlignment="1" applyFont="1" applyNumberFormat="1">
      <alignment shrinkToFit="0" vertical="bottom" wrapText="0"/>
    </xf>
    <xf borderId="5" fillId="0" fontId="13" numFmtId="164" xfId="0" applyAlignment="1" applyBorder="1" applyFont="1" applyNumberFormat="1">
      <alignment shrinkToFit="0" vertical="bottom" wrapText="0"/>
    </xf>
    <xf borderId="0" fillId="0" fontId="14" numFmtId="0" xfId="0" applyAlignment="1" applyFont="1">
      <alignment shrinkToFit="0" vertical="bottom" wrapText="0"/>
    </xf>
    <xf borderId="0" fillId="0" fontId="13" numFmtId="0" xfId="0" applyAlignment="1" applyFont="1">
      <alignment horizontal="center" shrinkToFit="0" vertical="bottom" wrapText="0"/>
    </xf>
    <xf borderId="6" fillId="0" fontId="8" numFmtId="0" xfId="0" applyAlignment="1" applyBorder="1" applyFont="1">
      <alignment shrinkToFit="0" vertical="bottom" wrapText="0"/>
    </xf>
    <xf borderId="7" fillId="0" fontId="8" numFmtId="0" xfId="0" applyAlignment="1" applyBorder="1" applyFont="1">
      <alignment shrinkToFit="0" vertical="bottom" wrapText="0"/>
    </xf>
    <xf borderId="8" fillId="0" fontId="8" numFmtId="0" xfId="0" applyAlignment="1" applyBorder="1" applyFont="1">
      <alignment shrinkToFit="0" vertical="bottom" wrapText="0"/>
    </xf>
    <xf borderId="9" fillId="0" fontId="15" numFmtId="0" xfId="0" applyAlignment="1" applyBorder="1" applyFont="1">
      <alignment horizontal="center" shrinkToFit="0" vertical="bottom" wrapText="0"/>
    </xf>
    <xf borderId="10" fillId="0" fontId="11" numFmtId="0" xfId="0" applyBorder="1" applyFont="1"/>
    <xf borderId="9" fillId="0" fontId="8" numFmtId="0" xfId="0" applyAlignment="1" applyBorder="1" applyFont="1">
      <alignment horizontal="center" shrinkToFit="0" vertical="bottom" wrapText="0"/>
    </xf>
    <xf borderId="0" fillId="0" fontId="8" numFmtId="0" xfId="0" applyAlignment="1" applyFont="1">
      <alignment horizontal="center" shrinkToFit="0" vertical="bottom" wrapText="0"/>
    </xf>
    <xf borderId="10" fillId="0" fontId="8" numFmtId="0" xfId="0" applyAlignment="1" applyBorder="1" applyFont="1">
      <alignment horizontal="center" shrinkToFit="0" vertical="bottom" wrapText="0"/>
    </xf>
    <xf borderId="9" fillId="0" fontId="16" numFmtId="0" xfId="0" applyAlignment="1" applyBorder="1" applyFont="1">
      <alignment horizontal="center" shrinkToFit="0" vertical="bottom" wrapText="0"/>
    </xf>
    <xf borderId="9" fillId="0" fontId="8" numFmtId="0" xfId="0" applyAlignment="1" applyBorder="1" applyFont="1">
      <alignment shrinkToFit="0" vertical="bottom" wrapText="0"/>
    </xf>
    <xf borderId="10" fillId="0" fontId="8" numFmtId="0" xfId="0" applyAlignment="1" applyBorder="1" applyFont="1">
      <alignment shrinkToFit="0" vertical="bottom" wrapText="0"/>
    </xf>
    <xf borderId="9" fillId="0" fontId="5" numFmtId="0" xfId="0" applyAlignment="1" applyBorder="1" applyFont="1">
      <alignment horizontal="center" shrinkToFit="0" vertical="bottom" wrapText="0"/>
    </xf>
    <xf borderId="0" fillId="0" fontId="17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left" shrinkToFit="0" vertical="bottom" wrapText="0"/>
    </xf>
    <xf borderId="10" fillId="0" fontId="3" numFmtId="0" xfId="0" applyAlignment="1" applyBorder="1" applyFont="1">
      <alignment horizontal="left" shrinkToFit="0" vertical="bottom" wrapText="0"/>
    </xf>
    <xf borderId="0" fillId="0" fontId="5" numFmtId="0" xfId="0" applyAlignment="1" applyFont="1">
      <alignment horizontal="center" shrinkToFit="0" vertical="bottom" wrapText="0"/>
    </xf>
    <xf borderId="0" fillId="0" fontId="3" numFmtId="165" xfId="0" applyAlignment="1" applyFont="1" applyNumberFormat="1">
      <alignment horizontal="center" shrinkToFit="0" vertical="bottom" wrapText="0"/>
    </xf>
    <xf borderId="9" fillId="0" fontId="18" numFmtId="0" xfId="0" applyAlignment="1" applyBorder="1" applyFont="1">
      <alignment horizontal="center" shrinkToFit="0" vertical="bottom" wrapText="0"/>
    </xf>
    <xf borderId="0" fillId="0" fontId="19" numFmtId="0" xfId="0" applyAlignment="1" applyFont="1">
      <alignment horizontal="center" shrinkToFit="0" vertical="bottom" wrapText="0"/>
    </xf>
    <xf borderId="9" fillId="0" fontId="5" numFmtId="0" xfId="0" applyAlignment="1" applyBorder="1" applyFont="1">
      <alignment horizontal="left" shrinkToFit="0" vertical="bottom" wrapText="0"/>
    </xf>
    <xf borderId="0" fillId="0" fontId="8" numFmtId="0" xfId="0" applyAlignment="1" applyFont="1">
      <alignment horizontal="left" shrinkToFit="0" vertical="bottom" wrapText="0"/>
    </xf>
    <xf borderId="0" fillId="0" fontId="5" numFmtId="0" xfId="0" applyAlignment="1" applyFont="1">
      <alignment horizontal="left" shrinkToFit="0" vertical="bottom" wrapText="0"/>
    </xf>
    <xf borderId="10" fillId="0" fontId="5" numFmtId="0" xfId="0" applyAlignment="1" applyBorder="1" applyFont="1">
      <alignment horizontal="left" shrinkToFit="0" vertical="bottom" wrapText="0"/>
    </xf>
    <xf borderId="9" fillId="0" fontId="5" numFmtId="0" xfId="0" applyAlignment="1" applyBorder="1" applyFont="1">
      <alignment horizontal="right" shrinkToFit="0" vertical="bottom" wrapText="0"/>
    </xf>
    <xf borderId="0" fillId="0" fontId="5" numFmtId="0" xfId="0" applyAlignment="1" applyFont="1">
      <alignment horizontal="right" shrinkToFit="0" vertical="bottom" wrapText="0"/>
    </xf>
    <xf borderId="0" fillId="0" fontId="3" numFmtId="0" xfId="0" applyAlignment="1" applyFont="1">
      <alignment shrinkToFit="0" vertical="bottom" wrapText="0"/>
    </xf>
    <xf borderId="10" fillId="0" fontId="3" numFmtId="0" xfId="0" applyAlignment="1" applyBorder="1" applyFont="1">
      <alignment shrinkToFit="0" vertical="bottom" wrapText="0"/>
    </xf>
    <xf borderId="9" fillId="0" fontId="5" numFmtId="0" xfId="0" applyAlignment="1" applyBorder="1" applyFont="1">
      <alignment shrinkToFit="0" vertical="bottom" wrapText="0"/>
    </xf>
    <xf borderId="0" fillId="0" fontId="3" numFmtId="166" xfId="0" applyAlignment="1" applyFont="1" applyNumberFormat="1">
      <alignment horizontal="left" shrinkToFit="0" vertical="bottom" wrapText="0"/>
    </xf>
    <xf borderId="10" fillId="0" fontId="3" numFmtId="14" xfId="0" applyAlignment="1" applyBorder="1" applyFont="1" applyNumberFormat="1">
      <alignment horizontal="left" shrinkToFit="0" vertical="bottom" wrapText="0"/>
    </xf>
    <xf borderId="0" fillId="0" fontId="3" numFmtId="3" xfId="0" applyAlignment="1" applyFont="1" applyNumberFormat="1">
      <alignment horizontal="left" shrinkToFit="0" vertical="bottom" wrapText="0"/>
    </xf>
    <xf borderId="9" fillId="0" fontId="20" numFmtId="0" xfId="0" applyAlignment="1" applyBorder="1" applyFont="1">
      <alignment horizontal="right" shrinkToFit="0" vertical="bottom" wrapText="0"/>
    </xf>
    <xf borderId="0" fillId="0" fontId="21" numFmtId="167" xfId="0" applyAlignment="1" applyFont="1" applyNumberFormat="1">
      <alignment horizontal="left" shrinkToFit="0" vertical="bottom" wrapText="0"/>
    </xf>
    <xf borderId="0" fillId="0" fontId="22" numFmtId="0" xfId="0" applyAlignment="1" applyFont="1">
      <alignment horizontal="center" shrinkToFit="0" vertical="bottom" wrapText="0"/>
    </xf>
    <xf borderId="11" fillId="0" fontId="8" numFmtId="0" xfId="0" applyAlignment="1" applyBorder="1" applyFont="1">
      <alignment shrinkToFit="0" vertical="bottom" wrapText="0"/>
    </xf>
    <xf borderId="12" fillId="0" fontId="8" numFmtId="0" xfId="0" applyAlignment="1" applyBorder="1" applyFont="1">
      <alignment shrinkToFit="0" vertical="bottom" wrapText="0"/>
    </xf>
    <xf borderId="13" fillId="0" fontId="8" numFmtId="0" xfId="0" applyAlignment="1" applyBorder="1" applyFont="1">
      <alignment shrinkToFit="0" vertical="bottom" wrapText="0"/>
    </xf>
    <xf borderId="6" fillId="0" fontId="12" numFmtId="0" xfId="0" applyAlignment="1" applyBorder="1" applyFont="1">
      <alignment shrinkToFit="0" vertical="bottom" wrapText="0"/>
    </xf>
    <xf borderId="7" fillId="0" fontId="12" numFmtId="0" xfId="0" applyAlignment="1" applyBorder="1" applyFont="1">
      <alignment shrinkToFit="0" vertical="bottom" wrapText="0"/>
    </xf>
    <xf borderId="8" fillId="0" fontId="12" numFmtId="0" xfId="0" applyAlignment="1" applyBorder="1" applyFont="1">
      <alignment shrinkToFit="0" vertical="bottom" wrapText="0"/>
    </xf>
    <xf borderId="9" fillId="0" fontId="16" numFmtId="164" xfId="0" applyAlignment="1" applyBorder="1" applyFont="1" applyNumberFormat="1">
      <alignment horizontal="center" shrinkToFit="0" vertical="center" wrapText="0"/>
    </xf>
    <xf borderId="9" fillId="0" fontId="10" numFmtId="0" xfId="0" applyAlignment="1" applyBorder="1" applyFont="1">
      <alignment horizontal="center" shrinkToFit="0" vertical="bottom" wrapText="0"/>
    </xf>
    <xf borderId="0" fillId="0" fontId="10" numFmtId="0" xfId="0" applyAlignment="1" applyFont="1">
      <alignment horizontal="center" shrinkToFit="0" vertical="bottom" wrapText="0"/>
    </xf>
    <xf borderId="10" fillId="0" fontId="10" numFmtId="0" xfId="0" applyAlignment="1" applyBorder="1" applyFont="1">
      <alignment horizontal="center" shrinkToFit="0" vertical="bottom" wrapText="0"/>
    </xf>
    <xf borderId="9" fillId="0" fontId="12" numFmtId="0" xfId="0" applyAlignment="1" applyBorder="1" applyFont="1">
      <alignment shrinkToFit="0" vertical="bottom" wrapText="0"/>
    </xf>
    <xf borderId="0" fillId="0" fontId="23" numFmtId="0" xfId="0" applyAlignment="1" applyFont="1">
      <alignment horizontal="center" shrinkToFit="0" vertical="bottom" wrapText="0"/>
    </xf>
    <xf borderId="0" fillId="0" fontId="12" numFmtId="0" xfId="0" applyAlignment="1" applyFont="1">
      <alignment horizontal="center" shrinkToFit="0" vertical="bottom" wrapText="0"/>
    </xf>
    <xf borderId="10" fillId="0" fontId="10" numFmtId="164" xfId="0" applyAlignment="1" applyBorder="1" applyFont="1" applyNumberFormat="1">
      <alignment horizontal="center" shrinkToFit="0" vertical="bottom" wrapText="0"/>
    </xf>
    <xf borderId="10" fillId="0" fontId="14" numFmtId="164" xfId="0" applyAlignment="1" applyBorder="1" applyFont="1" applyNumberFormat="1">
      <alignment shrinkToFit="0" vertical="bottom" wrapText="0"/>
    </xf>
    <xf borderId="9" fillId="0" fontId="13" numFmtId="0" xfId="0" applyAlignment="1" applyBorder="1" applyFont="1">
      <alignment horizontal="center" shrinkToFit="0" vertical="bottom" wrapText="0"/>
    </xf>
    <xf borderId="0" fillId="0" fontId="13" numFmtId="164" xfId="0" applyAlignment="1" applyFont="1" applyNumberFormat="1">
      <alignment horizontal="center" shrinkToFit="0" vertical="bottom" wrapText="0"/>
    </xf>
    <xf borderId="9" fillId="0" fontId="14" numFmtId="0" xfId="0" applyAlignment="1" applyBorder="1" applyFont="1">
      <alignment horizontal="center" shrinkToFit="0" vertical="bottom" wrapText="0"/>
    </xf>
    <xf borderId="10" fillId="0" fontId="13" numFmtId="164" xfId="0" applyAlignment="1" applyBorder="1" applyFont="1" applyNumberFormat="1">
      <alignment horizontal="center" shrinkToFit="0" vertical="center" wrapText="0"/>
    </xf>
    <xf borderId="9" fillId="0" fontId="23" numFmtId="0" xfId="0" applyAlignment="1" applyBorder="1" applyFont="1">
      <alignment horizontal="center" shrinkToFit="0" vertical="bottom" wrapText="0"/>
    </xf>
    <xf borderId="0" fillId="0" fontId="10" numFmtId="0" xfId="0" applyAlignment="1" applyFont="1">
      <alignment horizontal="right" shrinkToFit="0" vertical="bottom" wrapText="0"/>
    </xf>
    <xf borderId="11" fillId="0" fontId="12" numFmtId="0" xfId="0" applyAlignment="1" applyBorder="1" applyFont="1">
      <alignment shrinkToFit="0" vertical="bottom" wrapText="0"/>
    </xf>
    <xf borderId="12" fillId="0" fontId="12" numFmtId="0" xfId="0" applyAlignment="1" applyBorder="1" applyFont="1">
      <alignment shrinkToFit="0" vertical="bottom" wrapText="0"/>
    </xf>
    <xf borderId="13" fillId="0" fontId="12" numFmtId="0" xfId="0" applyAlignment="1" applyBorder="1" applyFont="1">
      <alignment shrinkToFit="0" vertical="bottom" wrapText="0"/>
    </xf>
    <xf borderId="9" fillId="0" fontId="16" numFmtId="0" xfId="0" applyAlignment="1" applyBorder="1" applyFont="1">
      <alignment horizontal="center" shrinkToFit="0" vertical="center" wrapText="0"/>
    </xf>
    <xf borderId="9" fillId="0" fontId="13" numFmtId="14" xfId="0" applyAlignment="1" applyBorder="1" applyFont="1" applyNumberFormat="1">
      <alignment horizontal="center" shrinkToFit="0" vertical="bottom" wrapText="0"/>
    </xf>
    <xf borderId="0" fillId="0" fontId="13" numFmtId="14" xfId="0" applyAlignment="1" applyFont="1" applyNumberFormat="1">
      <alignment shrinkToFit="0" vertical="bottom" wrapText="0"/>
    </xf>
    <xf borderId="9" fillId="0" fontId="13" numFmtId="0" xfId="0" applyAlignment="1" applyBorder="1" applyFont="1">
      <alignment shrinkToFit="0" vertical="bottom" wrapText="0"/>
    </xf>
    <xf borderId="9" fillId="0" fontId="24" numFmtId="0" xfId="0" applyAlignment="1" applyBorder="1" applyFont="1">
      <alignment horizontal="center" shrinkToFit="0" vertical="bottom" wrapText="0"/>
    </xf>
    <xf borderId="0" fillId="0" fontId="25" numFmtId="0" xfId="0" applyAlignment="1" applyFont="1">
      <alignment horizontal="center" shrinkToFit="0" vertical="bottom" wrapText="0"/>
    </xf>
    <xf borderId="0" fillId="0" fontId="5" numFmtId="14" xfId="0" applyAlignment="1" applyFont="1" applyNumberFormat="1">
      <alignment horizontal="center" shrinkToFit="0" vertical="bottom" wrapText="0"/>
    </xf>
    <xf borderId="10" fillId="0" fontId="5" numFmtId="0" xfId="0" applyAlignment="1" applyBorder="1" applyFont="1">
      <alignment shrinkToFit="0" vertical="bottom" wrapText="0"/>
    </xf>
    <xf borderId="0" fillId="0" fontId="5" numFmtId="14" xfId="0" applyAlignment="1" applyFont="1" applyNumberFormat="1">
      <alignment shrinkToFit="0" vertical="bottom" wrapText="0"/>
    </xf>
    <xf borderId="0" fillId="0" fontId="21" numFmtId="168" xfId="0" applyAlignment="1" applyFont="1" applyNumberFormat="1">
      <alignment horizontal="left" shrinkToFit="0" vertical="bottom" wrapText="0"/>
    </xf>
    <xf borderId="0" fillId="0" fontId="26" numFmtId="0" xfId="0" applyAlignment="1" applyFont="1">
      <alignment horizontal="center" shrinkToFit="0" vertical="bottom" wrapText="0"/>
    </xf>
    <xf borderId="0" fillId="0" fontId="3" numFmtId="0" xfId="0" applyAlignment="1" applyFont="1">
      <alignment horizontal="right" shrinkToFit="0" vertical="bottom" wrapText="0"/>
    </xf>
    <xf borderId="0" fillId="0" fontId="1" numFmtId="0" xfId="0" applyAlignment="1" applyFont="1">
      <alignment horizontal="left" shrinkToFit="0" vertical="bottom" wrapText="0"/>
    </xf>
    <xf borderId="0" fillId="0" fontId="1" numFmtId="166" xfId="0" applyAlignment="1" applyFont="1" applyNumberFormat="1">
      <alignment horizontal="left" shrinkToFit="0" vertical="bottom" wrapText="0"/>
    </xf>
    <xf borderId="0" fillId="0" fontId="1" numFmtId="169" xfId="0" applyAlignment="1" applyFont="1" applyNumberFormat="1">
      <alignment horizontal="center" shrinkToFit="0" vertical="bottom" wrapText="0"/>
    </xf>
    <xf borderId="14" fillId="2" fontId="27" numFmtId="0" xfId="0" applyAlignment="1" applyBorder="1" applyFill="1" applyFont="1">
      <alignment horizontal="center" shrinkToFit="0" vertical="bottom" wrapText="0"/>
    </xf>
    <xf borderId="15" fillId="0" fontId="11" numFmtId="0" xfId="0" applyBorder="1" applyFont="1"/>
    <xf borderId="0" fillId="0" fontId="28" numFmtId="0" xfId="0" applyAlignment="1" applyFont="1">
      <alignment horizontal="center" shrinkToFit="0" vertical="bottom" wrapText="0"/>
    </xf>
    <xf borderId="0" fillId="0" fontId="10" numFmtId="164" xfId="0" applyAlignment="1" applyFont="1" applyNumberFormat="1">
      <alignment shrinkToFit="0" vertical="bottom" wrapText="0"/>
    </xf>
    <xf borderId="0" fillId="0" fontId="29" numFmtId="0" xfId="0" applyAlignment="1" applyFont="1">
      <alignment shrinkToFit="0" vertical="bottom" wrapText="0"/>
    </xf>
    <xf borderId="0" fillId="0" fontId="5" numFmtId="164" xfId="0" applyAlignment="1" applyFont="1" applyNumberFormat="1">
      <alignment shrinkToFit="0" vertical="bottom" wrapText="0"/>
    </xf>
    <xf borderId="16" fillId="2" fontId="30" numFmtId="0" xfId="0" applyAlignment="1" applyBorder="1" applyFont="1">
      <alignment horizontal="center" shrinkToFit="0" vertical="bottom" wrapText="0"/>
    </xf>
    <xf borderId="17" fillId="0" fontId="30" numFmtId="164" xfId="0" applyAlignment="1" applyBorder="1" applyFont="1" applyNumberFormat="1">
      <alignment horizontal="center" shrinkToFit="0" vertical="bottom" wrapText="0"/>
    </xf>
    <xf borderId="17" fillId="0" fontId="30" numFmtId="0" xfId="0" applyAlignment="1" applyBorder="1" applyFont="1">
      <alignment horizontal="center" shrinkToFit="0" vertical="bottom" wrapText="0"/>
    </xf>
    <xf borderId="15" fillId="0" fontId="30" numFmtId="164" xfId="0" applyAlignment="1" applyBorder="1" applyFont="1" applyNumberFormat="1">
      <alignment horizontal="center" shrinkToFit="0" vertical="bottom" wrapText="0"/>
    </xf>
    <xf borderId="0" fillId="0" fontId="31" numFmtId="0" xfId="0" applyAlignment="1" applyFont="1">
      <alignment horizontal="center" shrinkToFit="0" vertical="bottom" wrapText="0"/>
    </xf>
    <xf borderId="0" fillId="0" fontId="18" numFmtId="14" xfId="0" applyAlignment="1" applyFont="1" applyNumberFormat="1">
      <alignment horizontal="center" shrinkToFit="0" vertical="bottom" wrapText="0"/>
    </xf>
    <xf borderId="18" fillId="0" fontId="5" numFmtId="0" xfId="0" applyAlignment="1" applyBorder="1" applyFont="1">
      <alignment horizontal="center" shrinkToFit="0" vertical="top" wrapText="0"/>
    </xf>
    <xf borderId="19" fillId="0" fontId="11" numFmtId="0" xfId="0" applyBorder="1" applyFont="1"/>
    <xf borderId="20" fillId="0" fontId="11" numFmtId="0" xfId="0" applyBorder="1" applyFont="1"/>
    <xf borderId="21" fillId="0" fontId="11" numFmtId="0" xfId="0" applyBorder="1" applyFont="1"/>
    <xf borderId="22" fillId="0" fontId="11" numFmtId="0" xfId="0" applyBorder="1" applyFont="1"/>
    <xf borderId="23" fillId="0" fontId="11" numFmtId="0" xfId="0" applyBorder="1" applyFont="1"/>
    <xf borderId="24" fillId="0" fontId="11" numFmtId="0" xfId="0" applyBorder="1" applyFont="1"/>
    <xf borderId="25" fillId="0" fontId="11" numFmtId="0" xfId="0" applyBorder="1" applyFont="1"/>
    <xf borderId="0" fillId="0" fontId="32" numFmtId="0" xfId="0" applyAlignment="1" applyFont="1">
      <alignment horizontal="center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21" Type="http://customschemas.google.com/relationships/workbookmetadata" Target="metadata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4.14"/>
    <col customWidth="1" min="3" max="3" width="15.29"/>
    <col customWidth="1" min="4" max="26" width="8.0"/>
  </cols>
  <sheetData>
    <row r="1" ht="12.75" customHeight="1"/>
    <row r="2" ht="12.75" customHeight="1">
      <c r="B2" s="1" t="s">
        <v>0</v>
      </c>
    </row>
    <row r="3" ht="12.75" customHeight="1">
      <c r="B3" s="2"/>
    </row>
    <row r="4" ht="12.75" customHeight="1">
      <c r="B4" s="1" t="s">
        <v>1</v>
      </c>
      <c r="C4" s="3"/>
    </row>
    <row r="5" ht="12.75" customHeight="1">
      <c r="B5" s="3"/>
      <c r="C5" s="1"/>
      <c r="D5" s="4"/>
    </row>
    <row r="6" ht="12.75" customHeight="1">
      <c r="B6" s="5" t="s">
        <v>2</v>
      </c>
      <c r="C6" s="1"/>
      <c r="D6" s="4"/>
    </row>
    <row r="7" ht="12.75" customHeight="1">
      <c r="B7" s="6" t="s">
        <v>3</v>
      </c>
      <c r="C7" s="1"/>
    </row>
    <row r="8" ht="12.75" customHeight="1">
      <c r="B8" s="6" t="s">
        <v>4</v>
      </c>
      <c r="C8" s="1"/>
    </row>
    <row r="9" ht="12.75" customHeight="1">
      <c r="B9" s="6" t="s">
        <v>5</v>
      </c>
      <c r="C9" s="1"/>
    </row>
    <row r="10" ht="12.75" customHeight="1">
      <c r="B10" s="6" t="s">
        <v>6</v>
      </c>
      <c r="C10" s="1"/>
    </row>
    <row r="11" ht="12.75" customHeight="1">
      <c r="B11" s="6" t="s">
        <v>7</v>
      </c>
      <c r="C11" s="1"/>
    </row>
    <row r="12" ht="12.75" customHeight="1">
      <c r="B12" s="6" t="s">
        <v>8</v>
      </c>
      <c r="C12" s="1"/>
    </row>
    <row r="13" ht="12.75" customHeight="1">
      <c r="B13" s="7"/>
      <c r="C13" s="1"/>
    </row>
    <row r="14" ht="12.75" customHeight="1">
      <c r="B14" s="5" t="s">
        <v>9</v>
      </c>
      <c r="C14" s="1"/>
    </row>
    <row r="15" ht="12.75" customHeight="1">
      <c r="B15" s="6" t="s">
        <v>10</v>
      </c>
      <c r="C15" s="1"/>
    </row>
    <row r="16" ht="12.75" customHeight="1">
      <c r="B16" s="6" t="s">
        <v>11</v>
      </c>
      <c r="C16" s="1"/>
    </row>
    <row r="17" ht="12.75" customHeight="1">
      <c r="B17" s="6" t="s">
        <v>12</v>
      </c>
      <c r="C17" s="1"/>
    </row>
    <row r="18" ht="12.75" customHeight="1">
      <c r="B18" s="6" t="s">
        <v>13</v>
      </c>
      <c r="C18" s="1"/>
    </row>
    <row r="19" ht="12.75" customHeight="1">
      <c r="B19" s="6"/>
      <c r="C19" s="1"/>
    </row>
    <row r="20" ht="12.75" customHeight="1">
      <c r="B20" s="5" t="s">
        <v>14</v>
      </c>
      <c r="C20" s="1"/>
    </row>
    <row r="21" ht="12.75" customHeight="1">
      <c r="B21" s="6" t="s">
        <v>15</v>
      </c>
      <c r="C21" s="1"/>
    </row>
    <row r="22" ht="12.75" customHeight="1">
      <c r="B22" s="6" t="s">
        <v>16</v>
      </c>
      <c r="C22" s="1"/>
    </row>
    <row r="23" ht="12.75" customHeight="1">
      <c r="B23" s="6" t="s">
        <v>17</v>
      </c>
      <c r="C23" s="1"/>
    </row>
    <row r="24" ht="12.75" customHeight="1">
      <c r="B24" s="6" t="s">
        <v>18</v>
      </c>
      <c r="C24" s="1"/>
    </row>
    <row r="25" ht="12.75" customHeight="1">
      <c r="B25" s="6"/>
      <c r="C25" s="1"/>
    </row>
    <row r="26" ht="12.75" customHeight="1">
      <c r="B26" s="5" t="s">
        <v>19</v>
      </c>
      <c r="C26" s="1"/>
    </row>
    <row r="27" ht="12.75" customHeight="1">
      <c r="B27" s="6" t="s">
        <v>20</v>
      </c>
      <c r="C27" s="1"/>
    </row>
    <row r="28" ht="12.75" customHeight="1">
      <c r="B28" s="6" t="s">
        <v>21</v>
      </c>
      <c r="C28" s="1"/>
    </row>
    <row r="29" ht="12.75" customHeight="1">
      <c r="B29" s="6" t="s">
        <v>22</v>
      </c>
      <c r="C29" s="1"/>
    </row>
    <row r="30" ht="12.75" customHeight="1">
      <c r="B30" s="6" t="s">
        <v>23</v>
      </c>
      <c r="C30" s="1"/>
    </row>
    <row r="31" ht="12.75" customHeight="1">
      <c r="B31" s="6"/>
      <c r="C31" s="1"/>
    </row>
    <row r="32" ht="12.75" customHeight="1">
      <c r="B32" s="5" t="s">
        <v>24</v>
      </c>
      <c r="C32" s="1"/>
    </row>
    <row r="33" ht="12.75" customHeight="1">
      <c r="B33" s="6" t="s">
        <v>25</v>
      </c>
      <c r="C33" s="1"/>
    </row>
    <row r="34" ht="12.75" customHeight="1">
      <c r="B34" s="6" t="s">
        <v>26</v>
      </c>
      <c r="C34" s="1"/>
    </row>
    <row r="35" ht="12.75" customHeight="1">
      <c r="B35" s="6"/>
      <c r="C35" s="1"/>
    </row>
    <row r="36" ht="12.75" customHeight="1">
      <c r="B36" s="5" t="s">
        <v>27</v>
      </c>
      <c r="C36" s="1"/>
    </row>
    <row r="37" ht="12.75" customHeight="1">
      <c r="B37" s="6" t="s">
        <v>28</v>
      </c>
      <c r="C37" s="1"/>
    </row>
    <row r="38" ht="12.75" customHeight="1">
      <c r="B38" s="6" t="s">
        <v>29</v>
      </c>
      <c r="C38" s="1"/>
    </row>
    <row r="39" ht="12.75" customHeight="1">
      <c r="B39" s="6" t="s">
        <v>30</v>
      </c>
      <c r="C39" s="1"/>
    </row>
    <row r="40" ht="12.75" customHeight="1">
      <c r="B40" s="6"/>
      <c r="C40" s="1"/>
    </row>
    <row r="41" ht="12.75" customHeight="1">
      <c r="B41" s="5" t="s">
        <v>31</v>
      </c>
      <c r="C41" s="1"/>
    </row>
    <row r="42" ht="12.75" customHeight="1">
      <c r="B42" s="6" t="s">
        <v>6</v>
      </c>
      <c r="C42" s="1"/>
    </row>
    <row r="43" ht="12.75" customHeight="1">
      <c r="B43" s="6" t="s">
        <v>32</v>
      </c>
      <c r="C43" s="1"/>
    </row>
    <row r="44" ht="12.75" customHeight="1">
      <c r="B44" s="6" t="s">
        <v>7</v>
      </c>
      <c r="C44" s="1"/>
    </row>
    <row r="45" ht="12.75" customHeight="1">
      <c r="B45" s="6" t="s">
        <v>8</v>
      </c>
      <c r="C45" s="1"/>
    </row>
    <row r="46" ht="12.75" customHeight="1">
      <c r="B46" s="6" t="s">
        <v>33</v>
      </c>
      <c r="C46" s="1"/>
    </row>
    <row r="47" ht="12.75" customHeight="1">
      <c r="B47" s="6"/>
      <c r="C47" s="1"/>
    </row>
    <row r="48" ht="12.75" customHeight="1">
      <c r="B48" s="5" t="s">
        <v>34</v>
      </c>
      <c r="C48" s="1"/>
    </row>
    <row r="49" ht="12.75" customHeight="1">
      <c r="B49" s="6" t="s">
        <v>35</v>
      </c>
      <c r="C49" s="1"/>
    </row>
    <row r="50" ht="12.75" customHeight="1">
      <c r="B50" s="6" t="s">
        <v>36</v>
      </c>
      <c r="C50" s="1"/>
    </row>
    <row r="51" ht="12.75" customHeight="1">
      <c r="B51" s="6" t="s">
        <v>37</v>
      </c>
      <c r="C51" s="1"/>
    </row>
    <row r="52" ht="12.75" customHeight="1">
      <c r="B52" s="6" t="s">
        <v>38</v>
      </c>
      <c r="C52" s="1"/>
    </row>
    <row r="53" ht="12.75" customHeight="1">
      <c r="B53" s="6" t="s">
        <v>39</v>
      </c>
      <c r="C53" s="1"/>
    </row>
    <row r="54" ht="12.75" customHeight="1">
      <c r="B54" s="6" t="s">
        <v>40</v>
      </c>
      <c r="C54" s="1"/>
    </row>
    <row r="55" ht="12.75" customHeight="1">
      <c r="B55" s="6" t="s">
        <v>41</v>
      </c>
      <c r="C55" s="1"/>
    </row>
    <row r="56" ht="12.75" customHeight="1">
      <c r="B56" s="6" t="s">
        <v>42</v>
      </c>
      <c r="C56" s="1"/>
    </row>
    <row r="57" ht="12.75" customHeight="1">
      <c r="B57" s="6" t="s">
        <v>43</v>
      </c>
      <c r="C57" s="1"/>
    </row>
    <row r="58" ht="12.75" customHeight="1">
      <c r="B58" s="6" t="s">
        <v>44</v>
      </c>
      <c r="C58" s="1"/>
    </row>
    <row r="59" ht="12.75" customHeight="1">
      <c r="B59" s="6" t="s">
        <v>45</v>
      </c>
      <c r="C59" s="1"/>
    </row>
    <row r="60" ht="12.75" customHeight="1">
      <c r="B60" s="6"/>
      <c r="C60" s="1"/>
    </row>
    <row r="61" ht="15.0" customHeight="1">
      <c r="B61" s="8" t="s">
        <v>46</v>
      </c>
      <c r="C61" s="1"/>
    </row>
    <row r="62" ht="15.0" customHeight="1">
      <c r="B62" s="8"/>
      <c r="C62" s="1"/>
    </row>
    <row r="63" ht="12.75" customHeight="1">
      <c r="B63" s="5" t="s">
        <v>47</v>
      </c>
      <c r="C63" s="1"/>
    </row>
    <row r="64" ht="12.75" customHeight="1">
      <c r="B64" s="6" t="s">
        <v>48</v>
      </c>
      <c r="C64" s="1"/>
    </row>
    <row r="65" ht="12.75" customHeight="1">
      <c r="B65" s="6" t="s">
        <v>49</v>
      </c>
      <c r="C65" s="1"/>
    </row>
    <row r="66" ht="12.75" customHeight="1">
      <c r="B66" s="6" t="s">
        <v>50</v>
      </c>
      <c r="C66" s="1"/>
    </row>
    <row r="67" ht="12.75" customHeight="1">
      <c r="B67" s="6" t="s">
        <v>51</v>
      </c>
      <c r="C67" s="1"/>
    </row>
    <row r="68" ht="12.75" customHeight="1">
      <c r="B68" s="6" t="s">
        <v>52</v>
      </c>
      <c r="C68" s="1"/>
    </row>
    <row r="69" ht="12.75" customHeight="1">
      <c r="B69" s="6" t="s">
        <v>53</v>
      </c>
      <c r="C69" s="1"/>
    </row>
    <row r="70" ht="12.75" customHeight="1">
      <c r="B70" s="6"/>
      <c r="C70" s="1"/>
    </row>
    <row r="71" ht="12.75" customHeight="1">
      <c r="B71" s="5" t="s">
        <v>54</v>
      </c>
      <c r="C71" s="1"/>
    </row>
    <row r="72" ht="12.75" customHeight="1">
      <c r="B72" s="6" t="s">
        <v>55</v>
      </c>
      <c r="C72" s="1"/>
    </row>
    <row r="73" ht="12.75" customHeight="1">
      <c r="B73" s="6" t="s">
        <v>56</v>
      </c>
      <c r="C73" s="1"/>
    </row>
    <row r="74" ht="12.75" customHeight="1">
      <c r="B74" s="6" t="s">
        <v>57</v>
      </c>
      <c r="C74" s="1"/>
    </row>
    <row r="75" ht="12.75" customHeight="1">
      <c r="B75" s="6" t="s">
        <v>58</v>
      </c>
      <c r="C75" s="1"/>
    </row>
    <row r="76" ht="12.75" customHeight="1">
      <c r="B76" s="6" t="s">
        <v>59</v>
      </c>
      <c r="C76" s="1"/>
    </row>
    <row r="77" ht="12.75" customHeight="1">
      <c r="B77" s="6" t="s">
        <v>60</v>
      </c>
      <c r="C77" s="1"/>
    </row>
    <row r="78" ht="12.75" customHeight="1">
      <c r="B78" s="6" t="s">
        <v>61</v>
      </c>
      <c r="C78" s="1"/>
    </row>
    <row r="79" ht="12.75" customHeight="1">
      <c r="B79" s="6" t="s">
        <v>62</v>
      </c>
      <c r="C79" s="1"/>
    </row>
    <row r="80" ht="12.75" customHeight="1">
      <c r="B80" s="6" t="s">
        <v>63</v>
      </c>
      <c r="C80" s="1"/>
    </row>
    <row r="81" ht="12.75" customHeight="1">
      <c r="B81" s="6" t="s">
        <v>64</v>
      </c>
      <c r="C81" s="1"/>
    </row>
    <row r="82" ht="12.75" customHeight="1">
      <c r="B82" s="6" t="s">
        <v>65</v>
      </c>
      <c r="C82" s="1"/>
    </row>
    <row r="83" ht="12.75" customHeight="1">
      <c r="B83" s="6" t="s">
        <v>66</v>
      </c>
      <c r="C83" s="1"/>
    </row>
    <row r="84" ht="12.75" customHeight="1">
      <c r="B84" s="6"/>
      <c r="C84" s="1"/>
    </row>
    <row r="85" ht="12.75" customHeight="1">
      <c r="B85" s="5" t="s">
        <v>67</v>
      </c>
      <c r="C85" s="1"/>
    </row>
    <row r="86" ht="12.75" customHeight="1">
      <c r="B86" s="6" t="s">
        <v>68</v>
      </c>
      <c r="C86" s="1"/>
    </row>
    <row r="87" ht="12.75" customHeight="1">
      <c r="B87" s="6" t="s">
        <v>69</v>
      </c>
      <c r="C87" s="1"/>
    </row>
    <row r="88" ht="12.75" customHeight="1">
      <c r="B88" s="6" t="s">
        <v>70</v>
      </c>
      <c r="C88" s="1"/>
    </row>
    <row r="89" ht="12.75" customHeight="1">
      <c r="B89" s="6" t="s">
        <v>71</v>
      </c>
      <c r="C89" s="1"/>
    </row>
    <row r="90" ht="12.75" customHeight="1">
      <c r="B90" s="6" t="s">
        <v>72</v>
      </c>
      <c r="C90" s="1"/>
    </row>
    <row r="91" ht="12.75" customHeight="1">
      <c r="B91" s="6" t="s">
        <v>73</v>
      </c>
      <c r="C91" s="1"/>
    </row>
    <row r="92" ht="12.75" customHeight="1">
      <c r="B92" s="6" t="s">
        <v>74</v>
      </c>
      <c r="C92" s="1"/>
    </row>
    <row r="93" ht="12.75" customHeight="1">
      <c r="B93" s="6" t="s">
        <v>75</v>
      </c>
      <c r="C93" s="1"/>
    </row>
    <row r="94" ht="12.75" customHeight="1">
      <c r="B94" s="6" t="s">
        <v>76</v>
      </c>
      <c r="C94" s="1"/>
    </row>
    <row r="95" ht="12.75" customHeight="1">
      <c r="B95" s="6" t="s">
        <v>77</v>
      </c>
      <c r="C95" s="1"/>
    </row>
    <row r="96" ht="12.75" customHeight="1">
      <c r="B96" s="6" t="s">
        <v>78</v>
      </c>
      <c r="C96" s="1"/>
    </row>
    <row r="97" ht="12.75" customHeight="1">
      <c r="B97" s="6" t="s">
        <v>79</v>
      </c>
      <c r="C97" s="1"/>
    </row>
    <row r="98" ht="12.75" customHeight="1">
      <c r="B98" s="6" t="s">
        <v>80</v>
      </c>
      <c r="C98" s="1"/>
    </row>
    <row r="99" ht="12.75" customHeight="1">
      <c r="B99" s="9"/>
      <c r="C99" s="1"/>
    </row>
    <row r="100" ht="15.0" customHeight="1">
      <c r="B100" s="10"/>
      <c r="C100" s="1"/>
    </row>
    <row r="101" ht="12.75" customHeight="1">
      <c r="B101" s="5" t="s">
        <v>81</v>
      </c>
      <c r="C101" s="1"/>
    </row>
    <row r="102" ht="12.75" customHeight="1">
      <c r="B102" s="6" t="s">
        <v>82</v>
      </c>
      <c r="C102" s="1"/>
    </row>
    <row r="103" ht="12.75" customHeight="1">
      <c r="B103" s="6" t="s">
        <v>83</v>
      </c>
      <c r="C103" s="1"/>
    </row>
    <row r="104" ht="12.75" customHeight="1">
      <c r="B104" s="6" t="s">
        <v>84</v>
      </c>
      <c r="C104" s="1"/>
    </row>
    <row r="105" ht="12.75" customHeight="1">
      <c r="B105" s="6" t="s">
        <v>85</v>
      </c>
      <c r="C105" s="1"/>
    </row>
    <row r="106" ht="12.75" customHeight="1">
      <c r="B106" s="6" t="s">
        <v>86</v>
      </c>
      <c r="C106" s="1"/>
    </row>
    <row r="107" ht="12.75" customHeight="1">
      <c r="B107" s="6" t="s">
        <v>87</v>
      </c>
      <c r="C107" s="1"/>
    </row>
    <row r="108" ht="12.75" customHeight="1">
      <c r="B108" s="6" t="s">
        <v>88</v>
      </c>
      <c r="C108" s="1"/>
    </row>
    <row r="109" ht="12.75" customHeight="1">
      <c r="B109" s="6" t="s">
        <v>89</v>
      </c>
      <c r="C109" s="1"/>
    </row>
    <row r="110" ht="12.75" customHeight="1">
      <c r="B110" s="6" t="s">
        <v>90</v>
      </c>
      <c r="C110" s="1"/>
    </row>
    <row r="111" ht="12.75" customHeight="1">
      <c r="B111" s="6" t="s">
        <v>91</v>
      </c>
      <c r="C111" s="1"/>
    </row>
    <row r="112" ht="12.75" customHeight="1">
      <c r="B112" s="6" t="s">
        <v>92</v>
      </c>
      <c r="C112" s="1"/>
    </row>
    <row r="113" ht="12.75" customHeight="1">
      <c r="B113" s="6" t="s">
        <v>93</v>
      </c>
      <c r="C113" s="1"/>
    </row>
    <row r="114" ht="15.0" customHeight="1">
      <c r="B114" s="10"/>
      <c r="C114" s="1"/>
    </row>
    <row r="115" ht="12.75" customHeight="1">
      <c r="B115" s="5" t="s">
        <v>94</v>
      </c>
      <c r="C115" s="1"/>
    </row>
    <row r="116" ht="12.75" customHeight="1">
      <c r="B116" s="6" t="s">
        <v>95</v>
      </c>
      <c r="C116" s="1"/>
    </row>
    <row r="117" ht="12.75" customHeight="1">
      <c r="B117" s="6" t="s">
        <v>96</v>
      </c>
      <c r="C117" s="1"/>
    </row>
    <row r="118" ht="12.75" customHeight="1">
      <c r="B118" s="6" t="s">
        <v>97</v>
      </c>
      <c r="C118" s="1"/>
    </row>
    <row r="119" ht="12.75" customHeight="1">
      <c r="B119" s="6" t="s">
        <v>98</v>
      </c>
      <c r="C119" s="1"/>
    </row>
    <row r="120" ht="12.75" customHeight="1">
      <c r="B120" s="6" t="s">
        <v>99</v>
      </c>
      <c r="C120" s="1"/>
    </row>
    <row r="121" ht="12.75" customHeight="1">
      <c r="B121" s="6" t="s">
        <v>100</v>
      </c>
      <c r="C121" s="1"/>
    </row>
    <row r="122" ht="12.75" customHeight="1">
      <c r="B122" s="6" t="s">
        <v>101</v>
      </c>
      <c r="C122" s="1"/>
    </row>
    <row r="123" ht="12.75" customHeight="1">
      <c r="B123" s="6" t="s">
        <v>102</v>
      </c>
      <c r="C123" s="1"/>
    </row>
    <row r="124" ht="15.0" customHeight="1">
      <c r="B124" s="10"/>
      <c r="C124" s="1"/>
    </row>
    <row r="125" ht="12.75" customHeight="1">
      <c r="B125" s="5" t="s">
        <v>103</v>
      </c>
      <c r="C125" s="1"/>
    </row>
    <row r="126" ht="12.75" customHeight="1">
      <c r="B126" s="6" t="s">
        <v>104</v>
      </c>
      <c r="C126" s="1"/>
    </row>
    <row r="127" ht="12.75" customHeight="1">
      <c r="B127" s="6" t="s">
        <v>105</v>
      </c>
      <c r="C127" s="1"/>
    </row>
    <row r="128" ht="12.75" customHeight="1">
      <c r="B128" s="6" t="s">
        <v>106</v>
      </c>
      <c r="C128" s="1"/>
    </row>
    <row r="129" ht="12.75" customHeight="1">
      <c r="B129" s="6" t="s">
        <v>107</v>
      </c>
      <c r="C129" s="1"/>
    </row>
    <row r="130" ht="12.75" customHeight="1">
      <c r="B130" s="9"/>
      <c r="C130" s="1"/>
    </row>
    <row r="131" ht="12.75" customHeight="1">
      <c r="B131" s="5" t="s">
        <v>108</v>
      </c>
      <c r="C131" s="1"/>
    </row>
    <row r="132" ht="12.75" customHeight="1">
      <c r="B132" s="5" t="s">
        <v>109</v>
      </c>
      <c r="C132" s="1"/>
    </row>
    <row r="133" ht="12.75" customHeight="1">
      <c r="B133" s="6" t="s">
        <v>110</v>
      </c>
      <c r="C133" s="1"/>
    </row>
    <row r="134" ht="12.75" customHeight="1">
      <c r="B134" s="6" t="s">
        <v>111</v>
      </c>
      <c r="C134" s="1"/>
    </row>
    <row r="135" ht="12.75" customHeight="1">
      <c r="B135" s="6" t="s">
        <v>112</v>
      </c>
      <c r="C135" s="1"/>
    </row>
    <row r="136" ht="12.75" customHeight="1">
      <c r="B136" s="6" t="s">
        <v>113</v>
      </c>
      <c r="C136" s="1"/>
    </row>
    <row r="137" ht="12.75" customHeight="1">
      <c r="B137" s="6" t="s">
        <v>114</v>
      </c>
      <c r="C137" s="1"/>
    </row>
    <row r="138" ht="12.75" customHeight="1">
      <c r="B138" s="6" t="s">
        <v>115</v>
      </c>
      <c r="C138" s="1"/>
    </row>
    <row r="139" ht="12.75" customHeight="1">
      <c r="B139" s="6" t="s">
        <v>116</v>
      </c>
      <c r="C139" s="1"/>
    </row>
    <row r="140" ht="12.75" customHeight="1">
      <c r="B140" s="6" t="s">
        <v>117</v>
      </c>
      <c r="C140" s="1"/>
    </row>
    <row r="141" ht="12.75" customHeight="1">
      <c r="B141" s="6" t="s">
        <v>118</v>
      </c>
      <c r="C141" s="1"/>
    </row>
    <row r="142" ht="12.75" customHeight="1">
      <c r="B142" s="6" t="s">
        <v>119</v>
      </c>
      <c r="C142" s="1"/>
    </row>
    <row r="143" ht="12.75" customHeight="1">
      <c r="B143" s="5" t="s">
        <v>120</v>
      </c>
      <c r="C143" s="1"/>
    </row>
    <row r="144" ht="12.75" customHeight="1">
      <c r="B144" s="6" t="s">
        <v>121</v>
      </c>
      <c r="C144" s="1"/>
    </row>
    <row r="145" ht="12.75" customHeight="1">
      <c r="B145" s="6" t="s">
        <v>122</v>
      </c>
      <c r="C145" s="1"/>
    </row>
    <row r="146" ht="12.75" customHeight="1">
      <c r="B146" s="5" t="s">
        <v>123</v>
      </c>
      <c r="C146" s="1"/>
    </row>
    <row r="147" ht="12.75" customHeight="1">
      <c r="B147" s="6" t="s">
        <v>124</v>
      </c>
      <c r="C147" s="1"/>
    </row>
    <row r="148" ht="12.75" customHeight="1">
      <c r="B148" s="6" t="s">
        <v>125</v>
      </c>
      <c r="C148" s="1"/>
    </row>
    <row r="149" ht="12.75" customHeight="1">
      <c r="B149" s="6" t="s">
        <v>126</v>
      </c>
    </row>
    <row r="150" ht="12.75" customHeight="1">
      <c r="B150" s="6" t="s">
        <v>127</v>
      </c>
    </row>
    <row r="151" ht="12.75" customHeight="1">
      <c r="B151" s="6" t="s">
        <v>128</v>
      </c>
    </row>
    <row r="152" ht="12.75" customHeight="1">
      <c r="B152" s="9"/>
    </row>
    <row r="153" ht="12.75" customHeight="1">
      <c r="B153" s="5" t="s">
        <v>129</v>
      </c>
    </row>
    <row r="154" ht="12.75" customHeight="1">
      <c r="B154" s="6" t="s">
        <v>130</v>
      </c>
    </row>
    <row r="155" ht="12.75" customHeight="1">
      <c r="B155" s="6" t="s">
        <v>131</v>
      </c>
    </row>
    <row r="156" ht="12.75" customHeight="1">
      <c r="B156" s="6" t="s">
        <v>132</v>
      </c>
    </row>
    <row r="157" ht="12.75" customHeight="1">
      <c r="B157" s="6" t="s">
        <v>133</v>
      </c>
    </row>
    <row r="158" ht="12.75" customHeight="1">
      <c r="B158" s="6"/>
    </row>
    <row r="159" ht="12.75" customHeight="1">
      <c r="B159" s="5" t="s">
        <v>134</v>
      </c>
    </row>
    <row r="160" ht="12.75" customHeight="1">
      <c r="B160" s="6" t="s">
        <v>135</v>
      </c>
    </row>
    <row r="161" ht="12.75" customHeight="1">
      <c r="B161" s="6" t="s">
        <v>136</v>
      </c>
    </row>
    <row r="162" ht="12.75" customHeight="1">
      <c r="B162" s="6" t="s">
        <v>137</v>
      </c>
    </row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47.0"/>
    <col customWidth="1" min="3" max="3" width="41.86"/>
    <col customWidth="1" min="4" max="6" width="16.29"/>
    <col customWidth="1" min="7" max="26" width="8.0"/>
  </cols>
  <sheetData>
    <row r="1">
      <c r="A1" s="11" t="s">
        <v>138</v>
      </c>
      <c r="B1" s="12"/>
      <c r="C1" s="12"/>
      <c r="D1" s="12"/>
      <c r="E1" s="12"/>
      <c r="F1" s="1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15.75" customHeight="1">
      <c r="A2" s="15" t="s">
        <v>139</v>
      </c>
      <c r="B2" s="16" t="s">
        <v>140</v>
      </c>
      <c r="C2" s="16" t="s">
        <v>141</v>
      </c>
      <c r="D2" s="16" t="s">
        <v>142</v>
      </c>
      <c r="E2" s="16" t="s">
        <v>143</v>
      </c>
      <c r="F2" s="17" t="s">
        <v>144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>
      <c r="A3" s="18">
        <v>37622.0</v>
      </c>
      <c r="B3" s="19" t="s">
        <v>145</v>
      </c>
      <c r="C3" s="19" t="s">
        <v>146</v>
      </c>
      <c r="D3" s="20">
        <v>150.0</v>
      </c>
      <c r="E3" s="20">
        <v>0.0</v>
      </c>
      <c r="F3" s="21">
        <v>0.0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>
      <c r="A4" s="18">
        <v>37623.0</v>
      </c>
      <c r="B4" s="19" t="s">
        <v>147</v>
      </c>
      <c r="C4" s="19" t="s">
        <v>148</v>
      </c>
      <c r="D4" s="20">
        <v>0.0</v>
      </c>
      <c r="E4" s="20">
        <v>45.0</v>
      </c>
      <c r="F4" s="21">
        <v>0.0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8">
        <v>37624.0</v>
      </c>
      <c r="B5" s="19" t="s">
        <v>145</v>
      </c>
      <c r="C5" s="19" t="s">
        <v>149</v>
      </c>
      <c r="D5" s="20">
        <v>220.0</v>
      </c>
      <c r="E5" s="20">
        <v>0.0</v>
      </c>
      <c r="F5" s="21">
        <v>0.0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8">
        <v>37625.0</v>
      </c>
      <c r="B6" s="19" t="s">
        <v>150</v>
      </c>
      <c r="C6" s="19" t="s">
        <v>151</v>
      </c>
      <c r="D6" s="20">
        <v>0.0</v>
      </c>
      <c r="E6" s="20">
        <v>500.0</v>
      </c>
      <c r="F6" s="21">
        <v>0.0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8">
        <v>37626.0</v>
      </c>
      <c r="B7" s="19" t="s">
        <v>152</v>
      </c>
      <c r="C7" s="19" t="s">
        <v>153</v>
      </c>
      <c r="D7" s="20">
        <v>0.0</v>
      </c>
      <c r="E7" s="20">
        <v>650.0</v>
      </c>
      <c r="F7" s="21">
        <v>0.0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8">
        <v>37627.0</v>
      </c>
      <c r="B8" s="19" t="s">
        <v>145</v>
      </c>
      <c r="C8" s="19" t="s">
        <v>154</v>
      </c>
      <c r="D8" s="20">
        <v>1500.0</v>
      </c>
      <c r="E8" s="20">
        <v>0.0</v>
      </c>
      <c r="F8" s="21">
        <v>0.0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8">
        <v>37628.0</v>
      </c>
      <c r="B9" s="19" t="s">
        <v>145</v>
      </c>
      <c r="C9" s="19" t="s">
        <v>155</v>
      </c>
      <c r="D9" s="20">
        <v>1200.0</v>
      </c>
      <c r="E9" s="20">
        <v>0.0</v>
      </c>
      <c r="F9" s="21">
        <v>0.0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8">
        <v>37629.0</v>
      </c>
      <c r="B10" s="19" t="s">
        <v>145</v>
      </c>
      <c r="C10" s="19" t="s">
        <v>156</v>
      </c>
      <c r="D10" s="20">
        <v>1000.0</v>
      </c>
      <c r="E10" s="20">
        <v>0.0</v>
      </c>
      <c r="F10" s="21">
        <v>0.0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8">
        <v>37630.0</v>
      </c>
      <c r="B11" s="19" t="s">
        <v>157</v>
      </c>
      <c r="C11" s="19" t="s">
        <v>148</v>
      </c>
      <c r="D11" s="20">
        <v>0.0</v>
      </c>
      <c r="E11" s="20">
        <v>125.0</v>
      </c>
      <c r="F11" s="21">
        <v>0.0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8">
        <v>37631.0</v>
      </c>
      <c r="B12" s="19" t="s">
        <v>158</v>
      </c>
      <c r="C12" s="19" t="s">
        <v>159</v>
      </c>
      <c r="D12" s="20">
        <v>0.0</v>
      </c>
      <c r="E12" s="20">
        <v>220.0</v>
      </c>
      <c r="F12" s="21">
        <v>0.0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8">
        <v>37632.0</v>
      </c>
      <c r="B13" s="19" t="s">
        <v>160</v>
      </c>
      <c r="C13" s="19" t="s">
        <v>161</v>
      </c>
      <c r="D13" s="20">
        <v>0.0</v>
      </c>
      <c r="E13" s="20">
        <v>3920.0</v>
      </c>
      <c r="F13" s="21">
        <v>0.0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8">
        <v>37664.0</v>
      </c>
      <c r="B14" s="19" t="s">
        <v>162</v>
      </c>
      <c r="C14" s="19" t="s">
        <v>161</v>
      </c>
      <c r="D14" s="20">
        <v>200.0</v>
      </c>
      <c r="E14" s="20">
        <v>0.0</v>
      </c>
      <c r="F14" s="21">
        <v>0.0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8">
        <v>37665.0</v>
      </c>
      <c r="B15" s="19" t="s">
        <v>163</v>
      </c>
      <c r="C15" s="19" t="s">
        <v>161</v>
      </c>
      <c r="D15" s="20">
        <v>0.0</v>
      </c>
      <c r="E15" s="20">
        <v>1500.0</v>
      </c>
      <c r="F15" s="21">
        <v>0.0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8">
        <v>37695.0</v>
      </c>
      <c r="B16" s="19" t="s">
        <v>164</v>
      </c>
      <c r="C16" s="19" t="s">
        <v>161</v>
      </c>
      <c r="D16" s="20">
        <v>500.0</v>
      </c>
      <c r="E16" s="20">
        <v>0.0</v>
      </c>
      <c r="F16" s="21">
        <v>0.0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8"/>
      <c r="B17" s="19"/>
      <c r="C17" s="19"/>
      <c r="D17" s="20">
        <v>0.0</v>
      </c>
      <c r="E17" s="20">
        <v>0.0</v>
      </c>
      <c r="F17" s="21">
        <v>0.0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8"/>
      <c r="B18" s="19"/>
      <c r="C18" s="19"/>
      <c r="D18" s="20">
        <v>0.0</v>
      </c>
      <c r="E18" s="20">
        <v>0.0</v>
      </c>
      <c r="F18" s="21">
        <v>0.0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8"/>
      <c r="B19" s="19"/>
      <c r="C19" s="19"/>
      <c r="D19" s="20">
        <v>0.0</v>
      </c>
      <c r="E19" s="20">
        <v>0.0</v>
      </c>
      <c r="F19" s="21">
        <v>0.0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8"/>
      <c r="B20" s="19"/>
      <c r="C20" s="19"/>
      <c r="D20" s="20">
        <v>0.0</v>
      </c>
      <c r="E20" s="20">
        <v>0.0</v>
      </c>
      <c r="F20" s="21">
        <v>0.0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18"/>
      <c r="B21" s="19"/>
      <c r="C21" s="19"/>
      <c r="D21" s="20">
        <v>0.0</v>
      </c>
      <c r="E21" s="20">
        <v>0.0</v>
      </c>
      <c r="F21" s="21">
        <v>0.0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18"/>
      <c r="B22" s="22" t="s">
        <v>165</v>
      </c>
      <c r="C22" s="19"/>
      <c r="D22" s="20">
        <v>0.0</v>
      </c>
      <c r="E22" s="20">
        <v>0.0</v>
      </c>
      <c r="F22" s="21">
        <v>0.0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18"/>
      <c r="B23" s="23" t="s">
        <v>166</v>
      </c>
      <c r="C23" s="19"/>
      <c r="D23" s="20">
        <v>0.0</v>
      </c>
      <c r="E23" s="20">
        <v>0.0</v>
      </c>
      <c r="F23" s="21">
        <v>0.0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18"/>
      <c r="B24" s="19" t="s">
        <v>167</v>
      </c>
      <c r="C24" s="19" t="s">
        <v>168</v>
      </c>
      <c r="D24" s="20">
        <v>0.0</v>
      </c>
      <c r="E24" s="20">
        <v>0.0</v>
      </c>
      <c r="F24" s="21">
        <v>0.0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18"/>
      <c r="B25" s="19" t="s">
        <v>169</v>
      </c>
      <c r="C25" s="19" t="s">
        <v>170</v>
      </c>
      <c r="D25" s="20">
        <v>0.0</v>
      </c>
      <c r="E25" s="20">
        <v>0.0</v>
      </c>
      <c r="F25" s="21">
        <v>0.0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18"/>
      <c r="B26" s="19" t="s">
        <v>171</v>
      </c>
      <c r="C26" s="19" t="s">
        <v>168</v>
      </c>
      <c r="D26" s="20">
        <v>0.0</v>
      </c>
      <c r="E26" s="20">
        <v>0.0</v>
      </c>
      <c r="F26" s="21">
        <v>0.0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18"/>
      <c r="B27" s="19" t="s">
        <v>172</v>
      </c>
      <c r="C27" s="19" t="s">
        <v>170</v>
      </c>
      <c r="D27" s="20">
        <v>0.0</v>
      </c>
      <c r="E27" s="20">
        <v>0.0</v>
      </c>
      <c r="F27" s="21">
        <v>0.0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18"/>
      <c r="B28" s="19"/>
      <c r="C28" s="19"/>
      <c r="D28" s="20">
        <v>0.0</v>
      </c>
      <c r="E28" s="20">
        <v>0.0</v>
      </c>
      <c r="F28" s="21">
        <v>0.0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18"/>
      <c r="B29" s="19" t="s">
        <v>173</v>
      </c>
      <c r="C29" s="19"/>
      <c r="D29" s="20">
        <v>0.0</v>
      </c>
      <c r="E29" s="20">
        <v>0.0</v>
      </c>
      <c r="F29" s="21">
        <v>0.0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18"/>
      <c r="B30" s="19" t="s">
        <v>174</v>
      </c>
      <c r="C30" s="19"/>
      <c r="D30" s="20">
        <v>0.0</v>
      </c>
      <c r="E30" s="20">
        <v>0.0</v>
      </c>
      <c r="F30" s="21">
        <v>0.0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18"/>
      <c r="B31" s="19" t="s">
        <v>175</v>
      </c>
      <c r="C31" s="19"/>
      <c r="D31" s="20">
        <v>0.0</v>
      </c>
      <c r="E31" s="20">
        <v>0.0</v>
      </c>
      <c r="F31" s="21">
        <v>0.0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18"/>
      <c r="B32" s="19"/>
      <c r="C32" s="19"/>
      <c r="D32" s="20">
        <v>0.0</v>
      </c>
      <c r="E32" s="20">
        <v>0.0</v>
      </c>
      <c r="F32" s="21">
        <v>0.0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18"/>
      <c r="B33" s="19" t="s">
        <v>176</v>
      </c>
      <c r="C33" s="19"/>
      <c r="D33" s="20">
        <v>0.0</v>
      </c>
      <c r="E33" s="20">
        <v>0.0</v>
      </c>
      <c r="F33" s="21">
        <v>0.0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18"/>
      <c r="B34" s="19" t="s">
        <v>177</v>
      </c>
      <c r="C34" s="19"/>
      <c r="D34" s="20">
        <v>0.0</v>
      </c>
      <c r="E34" s="20">
        <v>0.0</v>
      </c>
      <c r="F34" s="21">
        <v>0.0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18"/>
      <c r="B35" s="19"/>
      <c r="C35" s="19"/>
      <c r="D35" s="20">
        <v>0.0</v>
      </c>
      <c r="E35" s="20">
        <v>0.0</v>
      </c>
      <c r="F35" s="21">
        <v>0.0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18"/>
      <c r="B36" s="19" t="s">
        <v>178</v>
      </c>
      <c r="C36" s="19"/>
      <c r="D36" s="20">
        <v>0.0</v>
      </c>
      <c r="E36" s="20">
        <v>0.0</v>
      </c>
      <c r="F36" s="21">
        <v>0.0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18"/>
      <c r="B37" s="19"/>
      <c r="C37" s="19"/>
      <c r="D37" s="20">
        <v>0.0</v>
      </c>
      <c r="E37" s="20">
        <v>0.0</v>
      </c>
      <c r="F37" s="21">
        <v>0.0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18"/>
      <c r="B38" s="19"/>
      <c r="C38" s="19"/>
      <c r="D38" s="20">
        <v>0.0</v>
      </c>
      <c r="E38" s="20">
        <v>0.0</v>
      </c>
      <c r="F38" s="21">
        <v>0.0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18"/>
      <c r="B39" s="19"/>
      <c r="C39" s="19"/>
      <c r="D39" s="20">
        <v>0.0</v>
      </c>
      <c r="E39" s="20">
        <v>0.0</v>
      </c>
      <c r="F39" s="21">
        <v>0.0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18"/>
      <c r="B40" s="19"/>
      <c r="C40" s="19"/>
      <c r="D40" s="20">
        <v>0.0</v>
      </c>
      <c r="E40" s="20">
        <v>0.0</v>
      </c>
      <c r="F40" s="21">
        <v>0.0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18"/>
      <c r="B41" s="19"/>
      <c r="C41" s="19"/>
      <c r="D41" s="20">
        <v>0.0</v>
      </c>
      <c r="E41" s="20">
        <v>0.0</v>
      </c>
      <c r="F41" s="21">
        <v>0.0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18"/>
      <c r="B42" s="19"/>
      <c r="C42" s="19"/>
      <c r="D42" s="20">
        <v>0.0</v>
      </c>
      <c r="E42" s="20">
        <v>0.0</v>
      </c>
      <c r="F42" s="21">
        <v>0.0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18"/>
      <c r="B43" s="19"/>
      <c r="C43" s="19"/>
      <c r="D43" s="20">
        <v>0.0</v>
      </c>
      <c r="E43" s="20">
        <v>0.0</v>
      </c>
      <c r="F43" s="21">
        <v>0.0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18"/>
      <c r="B44" s="19"/>
      <c r="C44" s="19"/>
      <c r="D44" s="20">
        <v>0.0</v>
      </c>
      <c r="E44" s="20">
        <v>0.0</v>
      </c>
      <c r="F44" s="21">
        <v>0.0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18"/>
      <c r="B45" s="19"/>
      <c r="C45" s="19"/>
      <c r="D45" s="20">
        <v>0.0</v>
      </c>
      <c r="E45" s="20">
        <v>0.0</v>
      </c>
      <c r="F45" s="21">
        <v>0.0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18"/>
      <c r="B46" s="19"/>
      <c r="C46" s="19"/>
      <c r="D46" s="20">
        <v>0.0</v>
      </c>
      <c r="E46" s="20">
        <v>0.0</v>
      </c>
      <c r="F46" s="21">
        <v>0.0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18"/>
      <c r="B47" s="19"/>
      <c r="C47" s="19"/>
      <c r="D47" s="20">
        <v>0.0</v>
      </c>
      <c r="E47" s="20">
        <v>0.0</v>
      </c>
      <c r="F47" s="21">
        <v>0.0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18"/>
      <c r="B48" s="19"/>
      <c r="C48" s="19"/>
      <c r="D48" s="20">
        <v>0.0</v>
      </c>
      <c r="E48" s="20">
        <v>0.0</v>
      </c>
      <c r="F48" s="21">
        <v>0.0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18"/>
      <c r="B49" s="19"/>
      <c r="C49" s="19"/>
      <c r="D49" s="20">
        <v>0.0</v>
      </c>
      <c r="E49" s="20">
        <v>0.0</v>
      </c>
      <c r="F49" s="21">
        <v>0.0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18"/>
      <c r="B50" s="19"/>
      <c r="C50" s="19"/>
      <c r="D50" s="20">
        <v>0.0</v>
      </c>
      <c r="E50" s="20">
        <v>0.0</v>
      </c>
      <c r="F50" s="21">
        <v>0.0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18"/>
      <c r="B51" s="19"/>
      <c r="C51" s="19"/>
      <c r="D51" s="20">
        <v>0.0</v>
      </c>
      <c r="E51" s="20">
        <v>0.0</v>
      </c>
      <c r="F51" s="21">
        <v>0.0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18"/>
      <c r="B52" s="19"/>
      <c r="C52" s="19"/>
      <c r="D52" s="20">
        <v>0.0</v>
      </c>
      <c r="E52" s="20">
        <v>0.0</v>
      </c>
      <c r="F52" s="21">
        <v>0.0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18"/>
      <c r="B53" s="19"/>
      <c r="C53" s="19"/>
      <c r="D53" s="20">
        <v>0.0</v>
      </c>
      <c r="E53" s="20">
        <v>0.0</v>
      </c>
      <c r="F53" s="21">
        <v>0.0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18"/>
      <c r="B54" s="19"/>
      <c r="C54" s="19"/>
      <c r="D54" s="20">
        <v>0.0</v>
      </c>
      <c r="E54" s="20">
        <v>0.0</v>
      </c>
      <c r="F54" s="21">
        <v>0.0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18"/>
      <c r="B55" s="19"/>
      <c r="C55" s="19"/>
      <c r="D55" s="20">
        <v>0.0</v>
      </c>
      <c r="E55" s="20">
        <v>0.0</v>
      </c>
      <c r="F55" s="21">
        <v>0.0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18"/>
      <c r="B56" s="19"/>
      <c r="C56" s="19"/>
      <c r="D56" s="20">
        <v>0.0</v>
      </c>
      <c r="E56" s="20">
        <v>0.0</v>
      </c>
      <c r="F56" s="21">
        <v>0.0</v>
      </c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18"/>
      <c r="B57" s="19"/>
      <c r="C57" s="19"/>
      <c r="D57" s="20">
        <v>0.0</v>
      </c>
      <c r="E57" s="20">
        <v>0.0</v>
      </c>
      <c r="F57" s="21">
        <v>0.0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1">
    <mergeCell ref="A1:F1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13.29"/>
    <col customWidth="1" min="3" max="6" width="8.0"/>
    <col customWidth="1" min="7" max="7" width="10.14"/>
    <col customWidth="1" min="8" max="8" width="12.0"/>
    <col customWidth="1" min="9" max="26" width="8.0"/>
  </cols>
  <sheetData>
    <row r="1" ht="12.75" customHeight="1">
      <c r="A1" s="24"/>
      <c r="B1" s="25"/>
      <c r="C1" s="25"/>
      <c r="D1" s="25"/>
      <c r="E1" s="25"/>
      <c r="F1" s="25"/>
      <c r="G1" s="25"/>
      <c r="H1" s="26"/>
    </row>
    <row r="2" ht="30.0" customHeight="1">
      <c r="A2" s="27" t="s">
        <v>179</v>
      </c>
      <c r="H2" s="28"/>
    </row>
    <row r="3" ht="12.75" customHeight="1">
      <c r="A3" s="29"/>
      <c r="B3" s="30"/>
      <c r="C3" s="30"/>
      <c r="D3" s="30"/>
      <c r="E3" s="30"/>
      <c r="F3" s="30"/>
      <c r="G3" s="30"/>
      <c r="H3" s="31"/>
    </row>
    <row r="4" ht="20.25" customHeight="1">
      <c r="A4" s="32" t="s">
        <v>180</v>
      </c>
      <c r="H4" s="28"/>
    </row>
    <row r="5" ht="12.75" customHeight="1">
      <c r="A5" s="33"/>
      <c r="B5" s="9"/>
      <c r="C5" s="9"/>
      <c r="D5" s="9"/>
      <c r="E5" s="9"/>
      <c r="F5" s="9"/>
      <c r="G5" s="9"/>
      <c r="H5" s="34"/>
    </row>
    <row r="6" ht="12.75" customHeight="1">
      <c r="A6" s="35" t="s">
        <v>181</v>
      </c>
      <c r="H6" s="28"/>
      <c r="I6" s="36"/>
    </row>
    <row r="7" ht="12.75" customHeight="1">
      <c r="A7" s="33"/>
      <c r="B7" s="9"/>
      <c r="C7" s="9"/>
      <c r="D7" s="9"/>
      <c r="E7" s="9"/>
      <c r="F7" s="9"/>
      <c r="G7" s="9"/>
      <c r="H7" s="34"/>
    </row>
    <row r="8" ht="12.75" customHeight="1">
      <c r="A8" s="33"/>
      <c r="B8" s="9"/>
      <c r="C8" s="9"/>
      <c r="D8" s="9"/>
      <c r="E8" s="9"/>
      <c r="F8" s="9"/>
      <c r="G8" s="37"/>
      <c r="H8" s="38"/>
      <c r="I8" s="37"/>
      <c r="J8" s="37"/>
      <c r="K8" s="37"/>
      <c r="L8" s="37"/>
    </row>
    <row r="9" ht="12.75" customHeight="1">
      <c r="A9" s="33"/>
      <c r="B9" s="9"/>
      <c r="C9" s="39" t="s">
        <v>182</v>
      </c>
      <c r="F9" s="40">
        <v>1.0</v>
      </c>
      <c r="G9" s="9"/>
      <c r="H9" s="34"/>
    </row>
    <row r="10" ht="12.75" customHeight="1">
      <c r="A10" s="41"/>
      <c r="H10" s="28"/>
      <c r="I10" s="42"/>
    </row>
    <row r="11" ht="12.75" customHeight="1">
      <c r="A11" s="33"/>
      <c r="B11" s="9"/>
      <c r="C11" s="9"/>
      <c r="D11" s="9"/>
      <c r="E11" s="9"/>
      <c r="F11" s="9"/>
      <c r="G11" s="9"/>
      <c r="H11" s="34"/>
    </row>
    <row r="12" ht="12.75" customHeight="1">
      <c r="A12" s="43" t="s">
        <v>183</v>
      </c>
      <c r="H12" s="28"/>
      <c r="I12" s="44"/>
      <c r="J12" s="44"/>
    </row>
    <row r="13" ht="12.75" customHeight="1">
      <c r="A13" s="43" t="s">
        <v>184</v>
      </c>
      <c r="H13" s="28"/>
      <c r="I13" s="44"/>
      <c r="J13" s="44"/>
    </row>
    <row r="14" ht="12.75" customHeight="1">
      <c r="A14" s="43" t="s">
        <v>185</v>
      </c>
      <c r="C14" s="45"/>
      <c r="D14" s="45"/>
      <c r="E14" s="45"/>
      <c r="F14" s="45"/>
      <c r="G14" s="45"/>
      <c r="H14" s="46"/>
      <c r="I14" s="44"/>
      <c r="J14" s="44"/>
    </row>
    <row r="15" ht="12.75" customHeight="1">
      <c r="A15" s="33"/>
      <c r="B15" s="9"/>
      <c r="C15" s="9"/>
      <c r="D15" s="9"/>
      <c r="E15" s="9"/>
      <c r="F15" s="9"/>
      <c r="G15" s="9"/>
      <c r="H15" s="34"/>
    </row>
    <row r="16" ht="12.75" customHeight="1">
      <c r="A16" s="47" t="s">
        <v>186</v>
      </c>
      <c r="B16" s="37"/>
      <c r="H16" s="28"/>
    </row>
    <row r="17" ht="12.75" customHeight="1">
      <c r="A17" s="47" t="s">
        <v>187</v>
      </c>
      <c r="B17" s="37"/>
      <c r="G17" s="48" t="s">
        <v>188</v>
      </c>
      <c r="H17" s="38"/>
    </row>
    <row r="18" ht="12.75" customHeight="1">
      <c r="A18" s="47" t="s">
        <v>189</v>
      </c>
      <c r="B18" s="49"/>
      <c r="F18" s="6" t="s">
        <v>190</v>
      </c>
      <c r="G18" s="49"/>
      <c r="H18" s="50"/>
    </row>
    <row r="19" ht="12.75" customHeight="1">
      <c r="A19" s="47" t="s">
        <v>191</v>
      </c>
      <c r="C19" s="9"/>
      <c r="H19" s="34"/>
    </row>
    <row r="20" ht="12.75" customHeight="1">
      <c r="A20" s="33"/>
      <c r="B20" s="9"/>
      <c r="C20" s="9"/>
      <c r="D20" s="9"/>
      <c r="E20" s="9"/>
      <c r="F20" s="9"/>
      <c r="G20" s="9"/>
      <c r="H20" s="34"/>
    </row>
    <row r="21" ht="12.75" customHeight="1">
      <c r="A21" s="33"/>
      <c r="B21" s="9"/>
      <c r="C21" s="9"/>
      <c r="D21" s="9"/>
      <c r="E21" s="9"/>
      <c r="F21" s="9"/>
      <c r="G21" s="9"/>
      <c r="H21" s="34"/>
    </row>
    <row r="22" ht="12.75" customHeight="1">
      <c r="A22" s="51" t="s">
        <v>192</v>
      </c>
      <c r="B22" s="37"/>
      <c r="E22" s="9"/>
      <c r="F22" s="9"/>
      <c r="G22" s="9"/>
      <c r="H22" s="34"/>
    </row>
    <row r="23" ht="12.75" customHeight="1">
      <c r="A23" s="51" t="s">
        <v>193</v>
      </c>
      <c r="C23" s="52"/>
      <c r="G23" s="6" t="s">
        <v>194</v>
      </c>
      <c r="H23" s="53"/>
    </row>
    <row r="24" ht="12.75" customHeight="1">
      <c r="A24" s="51" t="s">
        <v>195</v>
      </c>
      <c r="C24" s="54"/>
      <c r="G24" s="9"/>
      <c r="H24" s="34"/>
    </row>
    <row r="25" ht="12.75" customHeight="1">
      <c r="A25" s="51" t="s">
        <v>196</v>
      </c>
      <c r="C25" s="37"/>
      <c r="G25" s="9"/>
      <c r="H25" s="34"/>
    </row>
    <row r="26" ht="12.75" customHeight="1">
      <c r="A26" s="43" t="s">
        <v>197</v>
      </c>
      <c r="C26" s="49"/>
      <c r="F26" s="49"/>
      <c r="G26" s="9"/>
      <c r="H26" s="34"/>
    </row>
    <row r="27" ht="12.75" customHeight="1">
      <c r="A27" s="33"/>
      <c r="B27" s="9"/>
      <c r="C27" s="9"/>
      <c r="D27" s="9"/>
      <c r="E27" s="9"/>
      <c r="F27" s="9"/>
      <c r="G27" s="9"/>
      <c r="H27" s="34"/>
    </row>
    <row r="28" ht="12.75" customHeight="1">
      <c r="A28" s="33"/>
      <c r="B28" s="9"/>
      <c r="C28" s="9"/>
      <c r="D28" s="9"/>
      <c r="E28" s="9"/>
      <c r="F28" s="9"/>
      <c r="G28" s="9"/>
      <c r="H28" s="34"/>
    </row>
    <row r="29" ht="12.75" customHeight="1">
      <c r="A29" s="55" t="s">
        <v>198</v>
      </c>
      <c r="C29" s="56">
        <v>37257.0</v>
      </c>
      <c r="F29" s="9"/>
      <c r="G29" s="9"/>
      <c r="H29" s="34"/>
    </row>
    <row r="30" ht="12.75" customHeight="1">
      <c r="A30" s="33"/>
      <c r="B30" s="9"/>
      <c r="C30" s="9"/>
      <c r="D30" s="9"/>
      <c r="E30" s="9"/>
      <c r="F30" s="9"/>
      <c r="G30" s="9"/>
      <c r="H30" s="34"/>
    </row>
    <row r="31" ht="12.75" customHeight="1">
      <c r="A31" s="33"/>
      <c r="B31" s="9"/>
      <c r="C31" s="9"/>
      <c r="D31" s="9"/>
      <c r="E31" s="9"/>
      <c r="F31" s="9"/>
      <c r="G31" s="9"/>
      <c r="H31" s="34"/>
    </row>
    <row r="32" ht="12.75" customHeight="1">
      <c r="A32" s="33"/>
      <c r="B32" s="9"/>
      <c r="C32" s="9"/>
      <c r="D32" s="9"/>
      <c r="E32" s="9"/>
      <c r="F32" s="9"/>
      <c r="G32" s="9"/>
      <c r="H32" s="34"/>
    </row>
    <row r="33" ht="12.75" customHeight="1">
      <c r="A33" s="33"/>
      <c r="B33" s="9"/>
      <c r="C33" s="9"/>
      <c r="D33" s="9"/>
      <c r="E33" s="9"/>
      <c r="F33" s="9"/>
      <c r="G33" s="9"/>
      <c r="H33" s="34"/>
    </row>
    <row r="34" ht="12.75" customHeight="1">
      <c r="A34" s="33"/>
      <c r="B34" s="9"/>
      <c r="C34" s="9"/>
      <c r="D34" s="9"/>
      <c r="E34" s="9"/>
      <c r="F34" s="9"/>
      <c r="G34" s="9"/>
      <c r="H34" s="34"/>
    </row>
    <row r="35" ht="12.75" customHeight="1">
      <c r="A35" s="33"/>
      <c r="B35" s="57" t="s">
        <v>199</v>
      </c>
      <c r="G35" s="57"/>
      <c r="H35" s="34"/>
    </row>
    <row r="36" ht="12.75" customHeight="1">
      <c r="A36" s="33"/>
      <c r="B36" s="9"/>
      <c r="C36" s="6"/>
      <c r="D36" s="39" t="s">
        <v>200</v>
      </c>
      <c r="E36" s="30"/>
      <c r="F36" s="30"/>
      <c r="G36" s="9"/>
      <c r="H36" s="34"/>
    </row>
    <row r="37" ht="12.75" customHeight="1">
      <c r="A37" s="33"/>
      <c r="B37" s="9"/>
      <c r="C37" s="6"/>
      <c r="D37" s="39" t="s">
        <v>201</v>
      </c>
      <c r="E37" s="30"/>
      <c r="F37" s="30"/>
      <c r="G37" s="9"/>
      <c r="H37" s="34"/>
    </row>
    <row r="38" ht="12.75" customHeight="1">
      <c r="A38" s="33"/>
      <c r="B38" s="9"/>
      <c r="C38" s="9"/>
      <c r="D38" s="9"/>
      <c r="E38" s="9"/>
      <c r="F38" s="9"/>
      <c r="G38" s="9"/>
      <c r="H38" s="34"/>
    </row>
    <row r="39" ht="12.75" customHeight="1">
      <c r="A39" s="33"/>
      <c r="B39" s="9"/>
      <c r="C39" s="9"/>
      <c r="D39" s="9"/>
      <c r="E39" s="9"/>
      <c r="F39" s="9"/>
      <c r="G39" s="9"/>
      <c r="H39" s="34"/>
    </row>
    <row r="40" ht="12.75" customHeight="1">
      <c r="A40" s="33"/>
      <c r="B40" s="9"/>
      <c r="C40" s="9"/>
      <c r="D40" s="9"/>
      <c r="E40" s="9"/>
      <c r="F40" s="9"/>
      <c r="G40" s="9"/>
      <c r="H40" s="34"/>
    </row>
    <row r="41" ht="12.75" customHeight="1">
      <c r="A41" s="33"/>
      <c r="B41" s="9"/>
      <c r="C41" s="9"/>
      <c r="D41" s="9"/>
      <c r="E41" s="9"/>
      <c r="F41" s="9"/>
      <c r="G41" s="9"/>
      <c r="H41" s="34"/>
    </row>
    <row r="42" ht="12.75" customHeight="1">
      <c r="A42" s="33"/>
      <c r="B42" s="9"/>
      <c r="C42" s="9"/>
      <c r="D42" s="9"/>
      <c r="E42" s="9"/>
      <c r="F42" s="9"/>
      <c r="G42" s="9"/>
      <c r="H42" s="34"/>
    </row>
    <row r="43" ht="12.75" customHeight="1">
      <c r="A43" s="33"/>
      <c r="B43" s="9"/>
      <c r="C43" s="9"/>
      <c r="D43" s="9"/>
      <c r="E43" s="9"/>
      <c r="F43" s="9"/>
      <c r="G43" s="9"/>
      <c r="H43" s="34"/>
    </row>
    <row r="44" ht="12.75" customHeight="1">
      <c r="A44" s="33"/>
      <c r="B44" s="57" t="s">
        <v>199</v>
      </c>
      <c r="G44" s="9"/>
      <c r="H44" s="34"/>
    </row>
    <row r="45" ht="12.75" customHeight="1">
      <c r="A45" s="33"/>
      <c r="B45" s="9"/>
      <c r="C45" s="39" t="s">
        <v>202</v>
      </c>
      <c r="F45" s="9"/>
      <c r="G45" s="9"/>
      <c r="H45" s="34"/>
    </row>
    <row r="46" ht="12.75" customHeight="1">
      <c r="A46" s="33"/>
      <c r="B46" s="9"/>
      <c r="C46" s="6" t="s">
        <v>203</v>
      </c>
      <c r="D46" s="6"/>
      <c r="F46" s="9"/>
      <c r="G46" s="9"/>
      <c r="H46" s="34"/>
    </row>
    <row r="47" ht="12.75" customHeight="1">
      <c r="A47" s="33"/>
      <c r="B47" s="9"/>
      <c r="C47" s="9"/>
      <c r="D47" s="9"/>
      <c r="E47" s="9"/>
      <c r="F47" s="9"/>
      <c r="G47" s="9"/>
      <c r="H47" s="34"/>
    </row>
    <row r="48" ht="12.75" customHeight="1">
      <c r="A48" s="33"/>
      <c r="B48" s="9"/>
      <c r="C48" s="9"/>
      <c r="D48" s="9"/>
      <c r="E48" s="9"/>
      <c r="F48" s="9"/>
      <c r="G48" s="9"/>
      <c r="H48" s="34"/>
    </row>
    <row r="49" ht="12.75" customHeight="1">
      <c r="A49" s="33"/>
      <c r="B49" s="9"/>
      <c r="C49" s="9"/>
      <c r="D49" s="9"/>
      <c r="E49" s="9"/>
      <c r="F49" s="9"/>
      <c r="G49" s="9"/>
      <c r="H49" s="34"/>
    </row>
    <row r="50" ht="13.5" customHeight="1">
      <c r="A50" s="58"/>
      <c r="B50" s="59"/>
      <c r="C50" s="59"/>
      <c r="D50" s="59"/>
      <c r="E50" s="59"/>
      <c r="F50" s="59"/>
      <c r="G50" s="59"/>
      <c r="H50" s="60"/>
    </row>
    <row r="51" ht="12.75" customHeight="1">
      <c r="A51" s="9"/>
      <c r="B51" s="9"/>
      <c r="C51" s="9"/>
    </row>
    <row r="52" ht="12.75" customHeight="1">
      <c r="A52" s="9"/>
      <c r="B52" s="9"/>
      <c r="C52" s="9"/>
    </row>
    <row r="53" ht="12.75" customHeight="1">
      <c r="A53" s="9"/>
      <c r="B53" s="9"/>
      <c r="C53" s="9"/>
    </row>
    <row r="54" ht="12.75" customHeight="1">
      <c r="A54" s="9"/>
      <c r="B54" s="9"/>
      <c r="C54" s="9"/>
    </row>
    <row r="55" ht="12.75" customHeight="1">
      <c r="A55" s="9"/>
      <c r="B55" s="9"/>
      <c r="C55" s="9"/>
    </row>
    <row r="56" ht="12.75" customHeight="1">
      <c r="A56" s="9"/>
      <c r="B56" s="9"/>
      <c r="C56" s="9"/>
    </row>
    <row r="57" ht="12.75" customHeight="1">
      <c r="A57" s="9"/>
      <c r="B57" s="9"/>
      <c r="C57" s="9"/>
    </row>
    <row r="58" ht="12.75" customHeight="1">
      <c r="A58" s="9"/>
      <c r="B58" s="9"/>
      <c r="C58" s="9"/>
    </row>
    <row r="59" ht="12.75" customHeight="1">
      <c r="A59" s="9"/>
      <c r="B59" s="9"/>
      <c r="C59" s="9"/>
    </row>
    <row r="60" ht="12.75" customHeight="1">
      <c r="A60" s="9"/>
      <c r="B60" s="9"/>
      <c r="C60" s="9"/>
    </row>
    <row r="61" ht="12.75" customHeight="1">
      <c r="A61" s="9"/>
      <c r="B61" s="9"/>
      <c r="C61" s="9"/>
    </row>
    <row r="62" ht="12.75" customHeight="1">
      <c r="A62" s="9"/>
      <c r="B62" s="9"/>
      <c r="C62" s="9"/>
    </row>
    <row r="63" ht="12.75" customHeight="1">
      <c r="A63" s="9"/>
      <c r="B63" s="9"/>
      <c r="C63" s="9"/>
    </row>
    <row r="64" ht="12.75" customHeight="1">
      <c r="A64" s="9"/>
      <c r="B64" s="9"/>
      <c r="C64" s="9"/>
    </row>
    <row r="65" ht="12.75" customHeight="1">
      <c r="A65" s="9"/>
      <c r="B65" s="9"/>
      <c r="C65" s="9"/>
    </row>
    <row r="66" ht="12.75" customHeight="1">
      <c r="A66" s="9"/>
      <c r="B66" s="9"/>
      <c r="C66" s="9"/>
    </row>
    <row r="67" ht="12.75" customHeight="1">
      <c r="A67" s="9"/>
      <c r="B67" s="9"/>
      <c r="C67" s="9"/>
    </row>
    <row r="68" ht="12.75" customHeight="1">
      <c r="A68" s="9"/>
      <c r="B68" s="9"/>
      <c r="C68" s="9"/>
    </row>
    <row r="69" ht="12.75" customHeight="1">
      <c r="A69" s="9"/>
      <c r="B69" s="9"/>
      <c r="C69" s="9"/>
    </row>
    <row r="70" ht="12.75" customHeight="1">
      <c r="A70" s="9"/>
      <c r="B70" s="9"/>
      <c r="C70" s="9"/>
    </row>
    <row r="71" ht="12.75" customHeight="1">
      <c r="A71" s="9"/>
      <c r="B71" s="9"/>
      <c r="C71" s="9"/>
    </row>
    <row r="72" ht="12.75" customHeight="1">
      <c r="A72" s="9"/>
      <c r="B72" s="9"/>
      <c r="C72" s="9"/>
    </row>
    <row r="73" ht="12.75" customHeight="1">
      <c r="A73" s="9"/>
      <c r="B73" s="9"/>
      <c r="C73" s="9"/>
    </row>
    <row r="74" ht="12.75" customHeight="1">
      <c r="A74" s="9"/>
      <c r="B74" s="9"/>
      <c r="C74" s="9"/>
    </row>
    <row r="75" ht="12.75" customHeight="1">
      <c r="A75" s="9"/>
      <c r="B75" s="9"/>
      <c r="C75" s="9"/>
    </row>
    <row r="76" ht="12.75" customHeight="1">
      <c r="A76" s="9"/>
      <c r="B76" s="9"/>
      <c r="C76" s="9"/>
    </row>
    <row r="77" ht="12.75" customHeight="1">
      <c r="A77" s="9"/>
      <c r="B77" s="9"/>
      <c r="C77" s="9"/>
    </row>
    <row r="78" ht="12.75" customHeight="1">
      <c r="A78" s="9"/>
      <c r="B78" s="9"/>
      <c r="C78" s="9"/>
    </row>
    <row r="79" ht="12.75" customHeight="1">
      <c r="A79" s="9"/>
      <c r="B79" s="9"/>
      <c r="C79" s="9"/>
    </row>
    <row r="80" ht="12.75" customHeight="1">
      <c r="A80" s="9"/>
      <c r="B80" s="9"/>
      <c r="C80" s="9"/>
    </row>
    <row r="81" ht="12.75" customHeight="1">
      <c r="A81" s="9"/>
      <c r="B81" s="9"/>
      <c r="C81" s="9"/>
    </row>
    <row r="82" ht="12.75" customHeight="1">
      <c r="A82" s="9"/>
      <c r="B82" s="9"/>
      <c r="C82" s="9"/>
    </row>
    <row r="83" ht="12.75" customHeight="1">
      <c r="A83" s="9"/>
      <c r="B83" s="9"/>
      <c r="C83" s="9"/>
    </row>
    <row r="84" ht="12.75" customHeight="1">
      <c r="A84" s="9"/>
      <c r="B84" s="9"/>
      <c r="C84" s="9"/>
    </row>
    <row r="85" ht="12.75" customHeight="1">
      <c r="A85" s="9"/>
      <c r="B85" s="9"/>
      <c r="C85" s="9"/>
    </row>
    <row r="86" ht="12.75" customHeight="1">
      <c r="A86" s="9"/>
      <c r="B86" s="9"/>
      <c r="C86" s="9"/>
    </row>
    <row r="87" ht="12.75" customHeight="1">
      <c r="A87" s="9"/>
      <c r="B87" s="9"/>
      <c r="C87" s="9"/>
    </row>
    <row r="88" ht="12.75" customHeight="1">
      <c r="A88" s="9"/>
      <c r="B88" s="9"/>
      <c r="C88" s="9"/>
    </row>
    <row r="89" ht="12.75" customHeight="1">
      <c r="A89" s="9"/>
      <c r="B89" s="9"/>
      <c r="C89" s="9"/>
    </row>
    <row r="90" ht="12.75" customHeight="1">
      <c r="A90" s="9"/>
      <c r="B90" s="9"/>
      <c r="C90" s="9"/>
    </row>
    <row r="91" ht="12.75" customHeight="1">
      <c r="A91" s="9"/>
      <c r="B91" s="9"/>
      <c r="C91" s="9"/>
    </row>
    <row r="92" ht="12.75" customHeight="1">
      <c r="A92" s="9"/>
      <c r="B92" s="9"/>
      <c r="C92" s="9"/>
    </row>
    <row r="93" ht="12.75" customHeight="1">
      <c r="A93" s="9"/>
      <c r="B93" s="9"/>
      <c r="C93" s="9"/>
    </row>
    <row r="94" ht="12.75" customHeight="1">
      <c r="A94" s="9"/>
      <c r="B94" s="9"/>
      <c r="C94" s="9"/>
    </row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8">
    <mergeCell ref="A2:H2"/>
    <mergeCell ref="A4:H4"/>
    <mergeCell ref="A6:H6"/>
    <mergeCell ref="C9:E9"/>
    <mergeCell ref="A10:H10"/>
    <mergeCell ref="A12:H12"/>
    <mergeCell ref="A13:H13"/>
    <mergeCell ref="A14:B14"/>
    <mergeCell ref="B16:H16"/>
    <mergeCell ref="B17:F17"/>
    <mergeCell ref="B18:E18"/>
    <mergeCell ref="A19:B19"/>
    <mergeCell ref="C19:G19"/>
    <mergeCell ref="B22:D22"/>
    <mergeCell ref="A26:B26"/>
    <mergeCell ref="A29:B29"/>
    <mergeCell ref="C29:E29"/>
    <mergeCell ref="B35:F35"/>
    <mergeCell ref="B44:F44"/>
    <mergeCell ref="C45:E45"/>
    <mergeCell ref="D46:E46"/>
    <mergeCell ref="A23:B23"/>
    <mergeCell ref="C23:F23"/>
    <mergeCell ref="A24:B24"/>
    <mergeCell ref="C24:F24"/>
    <mergeCell ref="A25:B25"/>
    <mergeCell ref="C25:F25"/>
    <mergeCell ref="C26:E26"/>
  </mergeCells>
  <printOptions/>
  <pageMargins bottom="0.75" footer="0.0" header="0.0" left="0.7" right="0.7" top="0.75"/>
  <pageSetup orientation="landscape"/>
  <headerFooter>
    <oddHeader>&amp;CPágina &amp;P</oddHead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64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v>0.0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8">
        <v>37622.0</v>
      </c>
      <c r="B5" s="19" t="s">
        <v>145</v>
      </c>
      <c r="C5" s="19" t="s">
        <v>146</v>
      </c>
      <c r="D5" s="20">
        <v>150.0</v>
      </c>
      <c r="E5" s="20">
        <v>0.0</v>
      </c>
      <c r="F5" s="72">
        <f t="shared" ref="F5:F55" si="1">D5-E5+F4</f>
        <v>150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8">
        <v>37623.0</v>
      </c>
      <c r="B6" s="19" t="s">
        <v>205</v>
      </c>
      <c r="C6" s="19" t="s">
        <v>148</v>
      </c>
      <c r="D6" s="20">
        <v>0.0</v>
      </c>
      <c r="E6" s="20">
        <v>45.0</v>
      </c>
      <c r="F6" s="72">
        <f t="shared" si="1"/>
        <v>105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8">
        <v>37624.0</v>
      </c>
      <c r="B7" s="19" t="s">
        <v>145</v>
      </c>
      <c r="C7" s="19" t="s">
        <v>149</v>
      </c>
      <c r="D7" s="20">
        <v>220.0</v>
      </c>
      <c r="E7" s="20">
        <v>0.0</v>
      </c>
      <c r="F7" s="72">
        <f t="shared" si="1"/>
        <v>325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8">
        <v>37625.0</v>
      </c>
      <c r="B8" s="19" t="s">
        <v>150</v>
      </c>
      <c r="C8" s="19" t="s">
        <v>151</v>
      </c>
      <c r="D8" s="20">
        <v>0.0</v>
      </c>
      <c r="E8" s="20">
        <v>500.0</v>
      </c>
      <c r="F8" s="72">
        <f t="shared" si="1"/>
        <v>-175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8">
        <v>37626.0</v>
      </c>
      <c r="B9" s="19" t="s">
        <v>152</v>
      </c>
      <c r="C9" s="19" t="s">
        <v>153</v>
      </c>
      <c r="D9" s="20">
        <v>0.0</v>
      </c>
      <c r="E9" s="20">
        <v>650.0</v>
      </c>
      <c r="F9" s="72">
        <f t="shared" si="1"/>
        <v>-825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8">
        <v>37627.0</v>
      </c>
      <c r="B10" s="19" t="s">
        <v>145</v>
      </c>
      <c r="C10" s="19" t="s">
        <v>154</v>
      </c>
      <c r="D10" s="20">
        <v>1500.0</v>
      </c>
      <c r="E10" s="20">
        <v>0.0</v>
      </c>
      <c r="F10" s="72">
        <f t="shared" si="1"/>
        <v>675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8">
        <v>37628.0</v>
      </c>
      <c r="B11" s="19" t="s">
        <v>145</v>
      </c>
      <c r="C11" s="19" t="s">
        <v>155</v>
      </c>
      <c r="D11" s="20">
        <v>1200.0</v>
      </c>
      <c r="E11" s="20">
        <v>0.0</v>
      </c>
      <c r="F11" s="72">
        <f t="shared" si="1"/>
        <v>1875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8">
        <v>37629.0</v>
      </c>
      <c r="B12" s="19" t="s">
        <v>145</v>
      </c>
      <c r="C12" s="19" t="s">
        <v>156</v>
      </c>
      <c r="D12" s="20">
        <v>1000.0</v>
      </c>
      <c r="E12" s="20">
        <v>0.0</v>
      </c>
      <c r="F12" s="72">
        <f t="shared" si="1"/>
        <v>2875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8">
        <v>37630.0</v>
      </c>
      <c r="B13" s="19" t="s">
        <v>157</v>
      </c>
      <c r="C13" s="19" t="s">
        <v>148</v>
      </c>
      <c r="D13" s="20">
        <v>0.0</v>
      </c>
      <c r="E13" s="20">
        <v>125.0</v>
      </c>
      <c r="F13" s="72">
        <f t="shared" si="1"/>
        <v>2750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8">
        <v>37631.0</v>
      </c>
      <c r="B14" s="19" t="s">
        <v>158</v>
      </c>
      <c r="C14" s="19" t="s">
        <v>159</v>
      </c>
      <c r="D14" s="20">
        <v>0.0</v>
      </c>
      <c r="E14" s="20">
        <v>220.0</v>
      </c>
      <c r="F14" s="72">
        <f t="shared" si="1"/>
        <v>2530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8">
        <v>37632.0</v>
      </c>
      <c r="B15" s="19"/>
      <c r="C15" s="19"/>
      <c r="D15" s="20">
        <v>0.0</v>
      </c>
      <c r="E15" s="20">
        <v>1500.0</v>
      </c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74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74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74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74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74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74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74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74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74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74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74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74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74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74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74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74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74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74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74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74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74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74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74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74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74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74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74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74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74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74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74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74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74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74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74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74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74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74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74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4070</v>
      </c>
      <c r="E56" s="20">
        <f t="shared" si="2"/>
        <v>3040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Janeiro!$F$57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18"/>
      <c r="B5" s="19"/>
      <c r="C5" s="19"/>
      <c r="D5" s="20">
        <v>0.0</v>
      </c>
      <c r="E5" s="20">
        <v>0.0</v>
      </c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18"/>
      <c r="B6" s="19"/>
      <c r="C6" s="19"/>
      <c r="D6" s="20">
        <v>0.0</v>
      </c>
      <c r="E6" s="20">
        <v>0.0</v>
      </c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18"/>
      <c r="B7" s="19"/>
      <c r="C7" s="19"/>
      <c r="D7" s="20">
        <v>0.0</v>
      </c>
      <c r="E7" s="20">
        <v>0.0</v>
      </c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18"/>
      <c r="B8" s="19"/>
      <c r="C8" s="19"/>
      <c r="D8" s="20">
        <v>0.0</v>
      </c>
      <c r="E8" s="20">
        <v>0.0</v>
      </c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18"/>
      <c r="B9" s="19"/>
      <c r="C9" s="19"/>
      <c r="D9" s="20">
        <v>0.0</v>
      </c>
      <c r="E9" s="20">
        <v>0.0</v>
      </c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18"/>
      <c r="B10" s="19"/>
      <c r="C10" s="19"/>
      <c r="D10" s="20">
        <v>0.0</v>
      </c>
      <c r="E10" s="20">
        <v>0.0</v>
      </c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18"/>
      <c r="B11" s="19"/>
      <c r="C11" s="19"/>
      <c r="D11" s="20">
        <v>0.0</v>
      </c>
      <c r="E11" s="20">
        <v>0.0</v>
      </c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18"/>
      <c r="B12" s="19"/>
      <c r="C12" s="19"/>
      <c r="D12" s="20">
        <v>0.0</v>
      </c>
      <c r="E12" s="20">
        <v>0.0</v>
      </c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18"/>
      <c r="B13" s="19"/>
      <c r="C13" s="19"/>
      <c r="D13" s="20">
        <v>0.0</v>
      </c>
      <c r="E13" s="20">
        <v>0.0</v>
      </c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18"/>
      <c r="B14" s="19"/>
      <c r="C14" s="19"/>
      <c r="D14" s="20">
        <v>0.0</v>
      </c>
      <c r="E14" s="20">
        <v>0.0</v>
      </c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18"/>
      <c r="B15" s="19"/>
      <c r="C15" s="19"/>
      <c r="D15" s="20">
        <v>0.0</v>
      </c>
      <c r="E15" s="20">
        <v>0.0</v>
      </c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18"/>
      <c r="B16" s="19"/>
      <c r="C16" s="19"/>
      <c r="D16" s="20">
        <v>0.0</v>
      </c>
      <c r="E16" s="20">
        <v>0.0</v>
      </c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18"/>
      <c r="B17" s="19"/>
      <c r="C17" s="19"/>
      <c r="D17" s="20">
        <v>0.0</v>
      </c>
      <c r="E17" s="20">
        <v>0.0</v>
      </c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18"/>
      <c r="B18" s="19"/>
      <c r="C18" s="19"/>
      <c r="D18" s="20">
        <v>0.0</v>
      </c>
      <c r="E18" s="20">
        <v>0.0</v>
      </c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18"/>
      <c r="B19" s="19"/>
      <c r="C19" s="19"/>
      <c r="D19" s="20">
        <v>0.0</v>
      </c>
      <c r="E19" s="20">
        <v>0.0</v>
      </c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18"/>
      <c r="B20" s="19"/>
      <c r="C20" s="19"/>
      <c r="D20" s="20">
        <v>0.0</v>
      </c>
      <c r="E20" s="20">
        <v>0.0</v>
      </c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18"/>
      <c r="B21" s="19"/>
      <c r="C21" s="19"/>
      <c r="D21" s="20">
        <v>0.0</v>
      </c>
      <c r="E21" s="20">
        <v>0.0</v>
      </c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18"/>
      <c r="B22" s="19"/>
      <c r="C22" s="19"/>
      <c r="D22" s="20">
        <v>0.0</v>
      </c>
      <c r="E22" s="20">
        <v>0.0</v>
      </c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18"/>
      <c r="B23" s="19"/>
      <c r="C23" s="19"/>
      <c r="D23" s="20">
        <v>0.0</v>
      </c>
      <c r="E23" s="20">
        <v>0.0</v>
      </c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18"/>
      <c r="B24" s="19"/>
      <c r="C24" s="19"/>
      <c r="D24" s="20">
        <v>0.0</v>
      </c>
      <c r="E24" s="20">
        <v>0.0</v>
      </c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18"/>
      <c r="B25" s="19"/>
      <c r="C25" s="19"/>
      <c r="D25" s="20">
        <v>0.0</v>
      </c>
      <c r="E25" s="20">
        <v>0.0</v>
      </c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18"/>
      <c r="B26" s="19"/>
      <c r="C26" s="19"/>
      <c r="D26" s="20">
        <v>0.0</v>
      </c>
      <c r="E26" s="20">
        <v>0.0</v>
      </c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18"/>
      <c r="B27" s="19"/>
      <c r="C27" s="19"/>
      <c r="D27" s="20">
        <v>0.0</v>
      </c>
      <c r="E27" s="20">
        <v>0.0</v>
      </c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18"/>
      <c r="B28" s="19"/>
      <c r="C28" s="19"/>
      <c r="D28" s="20">
        <v>0.0</v>
      </c>
      <c r="E28" s="20">
        <v>0.0</v>
      </c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18"/>
      <c r="B29" s="19"/>
      <c r="C29" s="19"/>
      <c r="D29" s="20">
        <v>0.0</v>
      </c>
      <c r="E29" s="20">
        <v>0.0</v>
      </c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18"/>
      <c r="B30" s="19"/>
      <c r="C30" s="19"/>
      <c r="D30" s="20">
        <v>0.0</v>
      </c>
      <c r="E30" s="20">
        <v>0.0</v>
      </c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18"/>
      <c r="B31" s="19"/>
      <c r="C31" s="19"/>
      <c r="D31" s="20">
        <v>0.0</v>
      </c>
      <c r="E31" s="20">
        <v>0.0</v>
      </c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Fevereiro!$F$57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'Março'!$F$57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4" width="16.29"/>
    <col customWidth="1" min="5" max="5" width="17.71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Abril!$F$57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Maio!$F$57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4" width="16.29"/>
    <col customWidth="1" min="5" max="5" width="15.0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Junho!$F$57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Julho!$F$57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7.14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Agosto!$F$57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8.43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Setembro!$F$57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8.43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Outubro!$F$57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207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3.14"/>
    <col customWidth="1" min="2" max="2" width="34.86"/>
    <col customWidth="1" min="3" max="3" width="35.71"/>
    <col customWidth="1" min="4" max="5" width="16.29"/>
    <col customWidth="1" min="6" max="6" width="18.43"/>
    <col customWidth="1" min="7" max="26" width="8.0"/>
  </cols>
  <sheetData>
    <row r="1">
      <c r="A1" s="61"/>
      <c r="B1" s="62"/>
      <c r="C1" s="62"/>
      <c r="D1" s="62"/>
      <c r="E1" s="62"/>
      <c r="F1" s="63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</row>
    <row r="2" ht="24.75" customHeight="1">
      <c r="A2" s="82" t="s">
        <v>138</v>
      </c>
      <c r="F2" s="28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</row>
    <row r="3" ht="15.75" customHeight="1">
      <c r="A3" s="65" t="s">
        <v>139</v>
      </c>
      <c r="B3" s="66" t="s">
        <v>140</v>
      </c>
      <c r="C3" s="66" t="s">
        <v>141</v>
      </c>
      <c r="D3" s="66" t="s">
        <v>142</v>
      </c>
      <c r="E3" s="66" t="s">
        <v>143</v>
      </c>
      <c r="F3" s="67" t="s">
        <v>144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ht="15.75" customHeight="1">
      <c r="A4" s="68"/>
      <c r="B4" s="69" t="s">
        <v>204</v>
      </c>
      <c r="D4" s="70"/>
      <c r="E4" s="70"/>
      <c r="F4" s="71">
        <f>Novembro!$F$57</f>
        <v>1030</v>
      </c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>
      <c r="A5" s="83"/>
      <c r="B5" s="19"/>
      <c r="C5" s="19"/>
      <c r="D5" s="20"/>
      <c r="E5" s="20"/>
      <c r="F5" s="72">
        <f t="shared" ref="F5:F55" si="1">D5-E5+F4</f>
        <v>1030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>
      <c r="A6" s="83"/>
      <c r="B6" s="19"/>
      <c r="C6" s="19"/>
      <c r="D6" s="20"/>
      <c r="E6" s="20"/>
      <c r="F6" s="72">
        <f t="shared" si="1"/>
        <v>1030</v>
      </c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>
      <c r="A7" s="83"/>
      <c r="B7" s="19"/>
      <c r="C7" s="19"/>
      <c r="D7" s="20"/>
      <c r="E7" s="20"/>
      <c r="F7" s="72">
        <f t="shared" si="1"/>
        <v>1030</v>
      </c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>
      <c r="A8" s="83"/>
      <c r="B8" s="19"/>
      <c r="C8" s="19"/>
      <c r="D8" s="74"/>
      <c r="E8" s="74"/>
      <c r="F8" s="72">
        <f t="shared" si="1"/>
        <v>1030</v>
      </c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>
      <c r="A9" s="83"/>
      <c r="B9" s="84"/>
      <c r="C9" s="19"/>
      <c r="D9" s="74"/>
      <c r="E9" s="74"/>
      <c r="F9" s="72">
        <f t="shared" si="1"/>
        <v>1030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>
      <c r="A10" s="85"/>
      <c r="B10" s="70"/>
      <c r="C10" s="70"/>
      <c r="D10" s="23"/>
      <c r="E10" s="23"/>
      <c r="F10" s="72">
        <f t="shared" si="1"/>
        <v>1030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>
      <c r="A11" s="83"/>
      <c r="B11" s="19"/>
      <c r="C11" s="19"/>
      <c r="D11" s="20"/>
      <c r="E11" s="20"/>
      <c r="F11" s="72">
        <f t="shared" si="1"/>
        <v>1030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>
      <c r="A12" s="83"/>
      <c r="B12" s="19"/>
      <c r="C12" s="19"/>
      <c r="D12" s="20"/>
      <c r="E12" s="20"/>
      <c r="F12" s="72">
        <f t="shared" si="1"/>
        <v>1030</v>
      </c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>
      <c r="A13" s="83"/>
      <c r="B13" s="19"/>
      <c r="C13" s="19"/>
      <c r="D13" s="20"/>
      <c r="E13" s="20"/>
      <c r="F13" s="72">
        <f t="shared" si="1"/>
        <v>1030</v>
      </c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>
      <c r="A14" s="83"/>
      <c r="B14" s="19"/>
      <c r="C14" s="19"/>
      <c r="D14" s="20"/>
      <c r="E14" s="20"/>
      <c r="F14" s="72">
        <f t="shared" si="1"/>
        <v>1030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>
      <c r="A15" s="73"/>
      <c r="B15" s="19"/>
      <c r="C15" s="19"/>
      <c r="D15" s="20"/>
      <c r="E15" s="20"/>
      <c r="F15" s="72">
        <f t="shared" si="1"/>
        <v>1030</v>
      </c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>
      <c r="A16" s="73"/>
      <c r="B16" s="19"/>
      <c r="C16" s="19"/>
      <c r="D16" s="20"/>
      <c r="E16" s="20"/>
      <c r="F16" s="72">
        <f t="shared" si="1"/>
        <v>1030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>
      <c r="A17" s="73"/>
      <c r="B17" s="19"/>
      <c r="C17" s="19"/>
      <c r="D17" s="20"/>
      <c r="E17" s="20"/>
      <c r="F17" s="72">
        <f t="shared" si="1"/>
        <v>1030</v>
      </c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>
      <c r="A18" s="73"/>
      <c r="B18" s="19"/>
      <c r="C18" s="19"/>
      <c r="D18" s="20"/>
      <c r="E18" s="20"/>
      <c r="F18" s="72">
        <f t="shared" si="1"/>
        <v>1030</v>
      </c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>
      <c r="A19" s="73"/>
      <c r="B19" s="19"/>
      <c r="C19" s="19"/>
      <c r="D19" s="20"/>
      <c r="E19" s="20"/>
      <c r="F19" s="72">
        <f t="shared" si="1"/>
        <v>1030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>
      <c r="A20" s="73"/>
      <c r="B20" s="19"/>
      <c r="C20" s="19"/>
      <c r="D20" s="20"/>
      <c r="E20" s="20"/>
      <c r="F20" s="72">
        <f t="shared" si="1"/>
        <v>1030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ht="15.75" customHeight="1">
      <c r="A21" s="73"/>
      <c r="B21" s="19"/>
      <c r="C21" s="19"/>
      <c r="D21" s="20"/>
      <c r="E21" s="20"/>
      <c r="F21" s="72">
        <f t="shared" si="1"/>
        <v>1030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ht="15.75" customHeight="1">
      <c r="A22" s="73"/>
      <c r="B22" s="19"/>
      <c r="C22" s="19"/>
      <c r="D22" s="20"/>
      <c r="E22" s="20"/>
      <c r="F22" s="72">
        <f t="shared" si="1"/>
        <v>1030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ht="15.75" customHeight="1">
      <c r="A23" s="73"/>
      <c r="B23" s="19"/>
      <c r="C23" s="19"/>
      <c r="D23" s="20"/>
      <c r="E23" s="20"/>
      <c r="F23" s="72">
        <f t="shared" si="1"/>
        <v>1030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ht="15.75" customHeight="1">
      <c r="A24" s="73"/>
      <c r="B24" s="19"/>
      <c r="C24" s="19"/>
      <c r="D24" s="20"/>
      <c r="E24" s="20"/>
      <c r="F24" s="72">
        <f t="shared" si="1"/>
        <v>1030</v>
      </c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ht="15.75" customHeight="1">
      <c r="A25" s="73"/>
      <c r="B25" s="19"/>
      <c r="C25" s="19"/>
      <c r="D25" s="20"/>
      <c r="E25" s="20"/>
      <c r="F25" s="72">
        <f t="shared" si="1"/>
        <v>1030</v>
      </c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ht="15.75" customHeight="1">
      <c r="A26" s="73"/>
      <c r="B26" s="19"/>
      <c r="C26" s="19"/>
      <c r="D26" s="20"/>
      <c r="E26" s="20"/>
      <c r="F26" s="72">
        <f t="shared" si="1"/>
        <v>1030</v>
      </c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ht="15.75" customHeight="1">
      <c r="A27" s="73"/>
      <c r="B27" s="19"/>
      <c r="C27" s="19"/>
      <c r="D27" s="20"/>
      <c r="E27" s="20"/>
      <c r="F27" s="72">
        <f t="shared" si="1"/>
        <v>1030</v>
      </c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ht="15.75" customHeight="1">
      <c r="A28" s="73"/>
      <c r="B28" s="19"/>
      <c r="C28" s="19"/>
      <c r="D28" s="20"/>
      <c r="E28" s="20"/>
      <c r="F28" s="72">
        <f t="shared" si="1"/>
        <v>1030</v>
      </c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ht="15.75" customHeight="1">
      <c r="A29" s="73"/>
      <c r="B29" s="19"/>
      <c r="C29" s="19"/>
      <c r="D29" s="20"/>
      <c r="E29" s="20"/>
      <c r="F29" s="72">
        <f t="shared" si="1"/>
        <v>1030</v>
      </c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ht="15.75" customHeight="1">
      <c r="A30" s="73"/>
      <c r="B30" s="19"/>
      <c r="C30" s="19"/>
      <c r="D30" s="20"/>
      <c r="E30" s="20"/>
      <c r="F30" s="72">
        <f t="shared" si="1"/>
        <v>1030</v>
      </c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ht="15.75" customHeight="1">
      <c r="A31" s="73"/>
      <c r="B31" s="19"/>
      <c r="C31" s="19"/>
      <c r="D31" s="20"/>
      <c r="E31" s="20"/>
      <c r="F31" s="72">
        <f t="shared" si="1"/>
        <v>1030</v>
      </c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ht="15.75" customHeight="1">
      <c r="A32" s="73"/>
      <c r="B32" s="19"/>
      <c r="C32" s="19"/>
      <c r="D32" s="20"/>
      <c r="E32" s="20"/>
      <c r="F32" s="72">
        <f t="shared" si="1"/>
        <v>1030</v>
      </c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ht="15.75" customHeight="1">
      <c r="A33" s="73"/>
      <c r="B33" s="19"/>
      <c r="C33" s="19"/>
      <c r="D33" s="20"/>
      <c r="E33" s="20"/>
      <c r="F33" s="72">
        <f t="shared" si="1"/>
        <v>1030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ht="15.75" customHeight="1">
      <c r="A34" s="73"/>
      <c r="B34" s="19"/>
      <c r="C34" s="19"/>
      <c r="D34" s="20"/>
      <c r="E34" s="20"/>
      <c r="F34" s="72">
        <f t="shared" si="1"/>
        <v>1030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ht="15.75" customHeight="1">
      <c r="A35" s="73"/>
      <c r="B35" s="19"/>
      <c r="C35" s="19"/>
      <c r="D35" s="20"/>
      <c r="E35" s="20"/>
      <c r="F35" s="72">
        <f t="shared" si="1"/>
        <v>1030</v>
      </c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ht="15.75" customHeight="1">
      <c r="A36" s="73"/>
      <c r="B36" s="19"/>
      <c r="C36" s="19"/>
      <c r="D36" s="20"/>
      <c r="E36" s="20"/>
      <c r="F36" s="72">
        <f t="shared" si="1"/>
        <v>1030</v>
      </c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ht="15.75" customHeight="1">
      <c r="A37" s="73"/>
      <c r="B37" s="19"/>
      <c r="C37" s="19"/>
      <c r="D37" s="20"/>
      <c r="E37" s="20"/>
      <c r="F37" s="72">
        <f t="shared" si="1"/>
        <v>1030</v>
      </c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ht="15.75" customHeight="1">
      <c r="A38" s="73"/>
      <c r="B38" s="19"/>
      <c r="C38" s="19"/>
      <c r="D38" s="20"/>
      <c r="E38" s="20"/>
      <c r="F38" s="72">
        <f t="shared" si="1"/>
        <v>1030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ht="15.75" customHeight="1">
      <c r="A39" s="73"/>
      <c r="B39" s="19"/>
      <c r="C39" s="19"/>
      <c r="D39" s="20"/>
      <c r="E39" s="20"/>
      <c r="F39" s="72">
        <f t="shared" si="1"/>
        <v>1030</v>
      </c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ht="15.75" customHeight="1">
      <c r="A40" s="73"/>
      <c r="B40" s="19"/>
      <c r="C40" s="19"/>
      <c r="D40" s="20"/>
      <c r="E40" s="20"/>
      <c r="F40" s="72">
        <f t="shared" si="1"/>
        <v>1030</v>
      </c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ht="15.75" customHeight="1">
      <c r="A41" s="73"/>
      <c r="B41" s="19"/>
      <c r="C41" s="19"/>
      <c r="D41" s="20"/>
      <c r="E41" s="20"/>
      <c r="F41" s="72">
        <f t="shared" si="1"/>
        <v>1030</v>
      </c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ht="15.75" customHeight="1">
      <c r="A42" s="73"/>
      <c r="B42" s="19"/>
      <c r="C42" s="19"/>
      <c r="D42" s="20"/>
      <c r="E42" s="20"/>
      <c r="F42" s="72">
        <f t="shared" si="1"/>
        <v>1030</v>
      </c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ht="15.75" customHeight="1">
      <c r="A43" s="73"/>
      <c r="B43" s="19"/>
      <c r="C43" s="19"/>
      <c r="D43" s="20"/>
      <c r="E43" s="20"/>
      <c r="F43" s="72">
        <f t="shared" si="1"/>
        <v>1030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ht="15.75" customHeight="1">
      <c r="A44" s="73"/>
      <c r="B44" s="19"/>
      <c r="C44" s="19"/>
      <c r="D44" s="20"/>
      <c r="E44" s="20"/>
      <c r="F44" s="72">
        <f t="shared" si="1"/>
        <v>1030</v>
      </c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ht="15.75" customHeight="1">
      <c r="A45" s="73"/>
      <c r="B45" s="19"/>
      <c r="C45" s="19"/>
      <c r="D45" s="20"/>
      <c r="E45" s="20"/>
      <c r="F45" s="72">
        <f t="shared" si="1"/>
        <v>1030</v>
      </c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ht="15.75" customHeight="1">
      <c r="A46" s="73"/>
      <c r="B46" s="19"/>
      <c r="C46" s="19"/>
      <c r="D46" s="20"/>
      <c r="E46" s="20"/>
      <c r="F46" s="72">
        <f t="shared" si="1"/>
        <v>1030</v>
      </c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ht="15.75" customHeight="1">
      <c r="A47" s="73"/>
      <c r="B47" s="19"/>
      <c r="C47" s="19"/>
      <c r="D47" s="20"/>
      <c r="E47" s="20"/>
      <c r="F47" s="72">
        <f t="shared" si="1"/>
        <v>1030</v>
      </c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ht="15.75" customHeight="1">
      <c r="A48" s="73"/>
      <c r="B48" s="19"/>
      <c r="C48" s="19"/>
      <c r="D48" s="20"/>
      <c r="E48" s="20"/>
      <c r="F48" s="72">
        <f t="shared" si="1"/>
        <v>1030</v>
      </c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ht="15.75" customHeight="1">
      <c r="A49" s="73"/>
      <c r="B49" s="19"/>
      <c r="C49" s="19"/>
      <c r="D49" s="20"/>
      <c r="E49" s="20"/>
      <c r="F49" s="72">
        <f t="shared" si="1"/>
        <v>1030</v>
      </c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ht="15.75" customHeight="1">
      <c r="A50" s="73"/>
      <c r="B50" s="19"/>
      <c r="C50" s="19"/>
      <c r="D50" s="20"/>
      <c r="E50" s="20"/>
      <c r="F50" s="72">
        <f t="shared" si="1"/>
        <v>1030</v>
      </c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ht="15.75" customHeight="1">
      <c r="A51" s="73"/>
      <c r="B51" s="19"/>
      <c r="C51" s="19"/>
      <c r="D51" s="20"/>
      <c r="E51" s="20"/>
      <c r="F51" s="72">
        <f t="shared" si="1"/>
        <v>1030</v>
      </c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ht="15.75" customHeight="1">
      <c r="A52" s="73"/>
      <c r="B52" s="19"/>
      <c r="C52" s="19"/>
      <c r="D52" s="20"/>
      <c r="E52" s="20"/>
      <c r="F52" s="72">
        <f t="shared" si="1"/>
        <v>1030</v>
      </c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ht="15.75" customHeight="1">
      <c r="A53" s="73"/>
      <c r="B53" s="19"/>
      <c r="C53" s="19"/>
      <c r="D53" s="20"/>
      <c r="E53" s="20"/>
      <c r="F53" s="72">
        <f t="shared" si="1"/>
        <v>1030</v>
      </c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ht="15.75" customHeight="1">
      <c r="A54" s="73"/>
      <c r="B54" s="19"/>
      <c r="C54" s="19"/>
      <c r="D54" s="20"/>
      <c r="E54" s="20"/>
      <c r="F54" s="72">
        <f t="shared" si="1"/>
        <v>1030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ht="15.75" customHeight="1">
      <c r="A55" s="73"/>
      <c r="B55" s="19"/>
      <c r="C55" s="19"/>
      <c r="D55" s="20"/>
      <c r="E55" s="74"/>
      <c r="F55" s="72">
        <f t="shared" si="1"/>
        <v>1030</v>
      </c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ht="15.75" customHeight="1">
      <c r="A56" s="75"/>
      <c r="B56" s="69" t="s">
        <v>206</v>
      </c>
      <c r="D56" s="20">
        <f t="shared" ref="D56:E56" si="2">SUM(D5:D55)</f>
        <v>0</v>
      </c>
      <c r="E56" s="20">
        <f t="shared" si="2"/>
        <v>0</v>
      </c>
      <c r="F56" s="76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ht="15.75" customHeight="1">
      <c r="A57" s="77"/>
      <c r="B57" s="78" t="s">
        <v>208</v>
      </c>
      <c r="F57" s="71">
        <f>F55</f>
        <v>1030</v>
      </c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ht="15.75" customHeight="1">
      <c r="A58" s="79"/>
      <c r="B58" s="80"/>
      <c r="C58" s="80"/>
      <c r="D58" s="80"/>
      <c r="E58" s="80"/>
      <c r="F58" s="81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ht="15.75" customHeight="1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ht="15.75" customHeight="1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ht="15.75" customHeight="1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ht="15.75" customHeight="1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ht="15.75" customHeight="1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ht="15.75" customHeight="1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ht="15.75" customHeight="1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ht="15.75" customHeight="1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ht="15.75" customHeight="1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ht="15.75" customHeight="1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ht="15.75" customHeight="1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ht="15.75" customHeight="1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ht="15.75" customHeight="1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ht="15.75" customHeight="1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ht="15.75" customHeight="1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ht="15.75" customHeight="1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ht="15.75" customHeight="1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ht="15.75" customHeight="1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ht="15.75" customHeight="1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ht="15.75" customHeight="1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ht="15.75" customHeight="1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ht="15.75" customHeight="1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ht="15.75" customHeight="1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ht="15.75" customHeight="1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ht="15.75" customHeight="1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ht="15.75" customHeight="1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ht="15.75" customHeight="1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ht="15.75" customHeight="1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ht="15.75" customHeight="1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ht="15.75" customHeight="1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ht="15.75" customHeight="1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ht="15.75" customHeight="1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ht="15.75" customHeight="1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ht="15.75" customHeight="1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ht="15.75" customHeight="1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ht="15.75" customHeight="1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ht="15.75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ht="15.75" customHeight="1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ht="15.75" customHeight="1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ht="15.75" customHeight="1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ht="15.75" customHeight="1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ht="15.7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ht="15.7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ht="15.75" customHeight="1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ht="15.75" customHeight="1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ht="15.75" customHeight="1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ht="15.75" customHeight="1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ht="15.75" customHeight="1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ht="15.75" customHeight="1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ht="15.75" customHeight="1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ht="15.75" customHeight="1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ht="15.75" customHeight="1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ht="15.75" customHeight="1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ht="15.75" customHeight="1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ht="15.75" customHeight="1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ht="15.75" customHeight="1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ht="15.75" customHeight="1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ht="15.75" customHeight="1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ht="15.75" customHeight="1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ht="15.75" customHeight="1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ht="15.75" customHeight="1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ht="15.75" customHeight="1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ht="15.75" customHeight="1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ht="15.75" customHeight="1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ht="15.75" customHeight="1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ht="15.75" customHeight="1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ht="15.75" customHeight="1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ht="15.75" customHeight="1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ht="15.75" customHeight="1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ht="15.75" customHeight="1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ht="15.75" customHeight="1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ht="15.75" customHeight="1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ht="15.75" customHeight="1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ht="15.75" customHeight="1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ht="15.75" customHeight="1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ht="15.75" customHeight="1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ht="15.75" customHeight="1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ht="15.75" customHeight="1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ht="15.75" customHeight="1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ht="15.75" customHeight="1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ht="15.75" customHeight="1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ht="15.75" customHeight="1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ht="15.75" customHeight="1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ht="15.75" customHeight="1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ht="15.75" customHeight="1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ht="15.75" customHeight="1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ht="15.75" customHeight="1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ht="15.75" customHeight="1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ht="15.75" customHeight="1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ht="15.75" customHeight="1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ht="15.75" customHeight="1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ht="15.75" customHeight="1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ht="15.75" customHeight="1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ht="15.75" customHeight="1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ht="15.75" customHeight="1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ht="15.75" customHeight="1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ht="15.75" customHeight="1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ht="15.75" customHeight="1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ht="15.75" customHeight="1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ht="15.75" customHeight="1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ht="15.75" customHeight="1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ht="15.75" customHeight="1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ht="15.75" customHeight="1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ht="15.75" customHeight="1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ht="15.75" customHeight="1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ht="15.75" customHeight="1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ht="15.75" customHeight="1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ht="15.75" customHeight="1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ht="15.75" customHeight="1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ht="15.75" customHeight="1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ht="15.75" customHeight="1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ht="15.75" customHeight="1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ht="15.75" customHeight="1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ht="15.75" customHeight="1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ht="15.75" customHeight="1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ht="15.75" customHeight="1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ht="15.75" customHeight="1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ht="15.75" customHeight="1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ht="15.75" customHeight="1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ht="15.75" customHeight="1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ht="15.75" customHeight="1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ht="15.75" customHeight="1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ht="15.75" customHeight="1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ht="15.75" customHeight="1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ht="15.75" customHeight="1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ht="15.75" customHeight="1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ht="15.75" customHeight="1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ht="15.75" customHeight="1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ht="15.75" customHeight="1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ht="15.75" customHeight="1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ht="15.75" customHeight="1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ht="15.75" customHeight="1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ht="15.75" customHeight="1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ht="15.75" customHeight="1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ht="15.75" customHeight="1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ht="15.75" customHeight="1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ht="15.75" customHeight="1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ht="15.75" customHeight="1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ht="15.75" customHeight="1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ht="15.75" customHeight="1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ht="15.75" customHeight="1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ht="15.75" customHeight="1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ht="15.75" customHeight="1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ht="15.75" customHeight="1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ht="15.75" customHeight="1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ht="15.75" customHeight="1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ht="15.75" customHeight="1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ht="15.75" customHeight="1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ht="15.75" customHeight="1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ht="15.75" customHeight="1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ht="15.75" customHeight="1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ht="15.75" customHeight="1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ht="15.75" customHeight="1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ht="15.75" customHeight="1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ht="15.75" customHeight="1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ht="15.75" customHeight="1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ht="15.75" customHeight="1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ht="15.75" customHeight="1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ht="15.75" customHeight="1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ht="15.75" customHeight="1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ht="15.75" customHeight="1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ht="15.75" customHeight="1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ht="15.75" customHeight="1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ht="15.75" customHeight="1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ht="15.75" customHeight="1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ht="15.75" customHeight="1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ht="15.75" customHeight="1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ht="15.75" customHeight="1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ht="15.75" customHeight="1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ht="15.75" customHeight="1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ht="15.75" customHeight="1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ht="15.75" customHeight="1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ht="15.75" customHeight="1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ht="15.75" customHeight="1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ht="15.75" customHeight="1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ht="15.75" customHeight="1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4"/>
      <c r="L234" s="14"/>
      <c r="M234" s="14"/>
      <c r="N234" s="14"/>
      <c r="O234" s="14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ht="15.75" customHeight="1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4"/>
      <c r="L235" s="14"/>
      <c r="M235" s="14"/>
      <c r="N235" s="14"/>
      <c r="O235" s="14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ht="15.75" customHeight="1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ht="15.75" customHeight="1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ht="15.75" customHeight="1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ht="15.75" customHeight="1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ht="15.75" customHeight="1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ht="15.75" customHeight="1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ht="15.75" customHeight="1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ht="15.75" customHeight="1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ht="15.75" customHeight="1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ht="15.75" customHeight="1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ht="15.75" customHeight="1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ht="15.75" customHeight="1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ht="15.75" customHeight="1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ht="15.75" customHeight="1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ht="15.75" customHeight="1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ht="15.75" customHeight="1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ht="15.75" customHeight="1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ht="15.75" customHeight="1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ht="15.75" customHeight="1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ht="15.75" customHeight="1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ht="15.75" customHeight="1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ht="15.75" customHeight="1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ht="15.75" customHeight="1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ht="15.75" customHeight="1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ht="15.75" customHeight="1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ht="15.75" customHeight="1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4"/>
      <c r="L261" s="14"/>
      <c r="M261" s="14"/>
      <c r="N261" s="14"/>
      <c r="O261" s="14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ht="15.75" customHeight="1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ht="15.75" customHeight="1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ht="15.75" customHeight="1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ht="15.75" customHeight="1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4"/>
      <c r="L265" s="14"/>
      <c r="M265" s="14"/>
      <c r="N265" s="14"/>
      <c r="O265" s="14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ht="15.75" customHeight="1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ht="15.75" customHeight="1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ht="15.75" customHeight="1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ht="15.75" customHeight="1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ht="15.75" customHeight="1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ht="15.75" customHeight="1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ht="15.75" customHeight="1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ht="15.75" customHeight="1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ht="15.75" customHeight="1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ht="15.75" customHeight="1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ht="15.75" customHeight="1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ht="15.75" customHeight="1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ht="15.75" customHeight="1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ht="15.75" customHeight="1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ht="15.75" customHeight="1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ht="15.75" customHeight="1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ht="15.75" customHeight="1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ht="15.75" customHeight="1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ht="15.75" customHeight="1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ht="15.75" customHeight="1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ht="15.75" customHeight="1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ht="15.75" customHeight="1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ht="15.75" customHeight="1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ht="15.75" customHeight="1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4"/>
      <c r="L289" s="14"/>
      <c r="M289" s="14"/>
      <c r="N289" s="14"/>
      <c r="O289" s="14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ht="15.75" customHeight="1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4"/>
      <c r="L290" s="14"/>
      <c r="M290" s="14"/>
      <c r="N290" s="14"/>
      <c r="O290" s="14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ht="15.75" customHeight="1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4"/>
      <c r="L291" s="14"/>
      <c r="M291" s="14"/>
      <c r="N291" s="14"/>
      <c r="O291" s="14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ht="15.75" customHeight="1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ht="15.75" customHeight="1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4"/>
      <c r="L293" s="14"/>
      <c r="M293" s="14"/>
      <c r="N293" s="14"/>
      <c r="O293" s="14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ht="15.75" customHeight="1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ht="15.75" customHeight="1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ht="15.75" customHeight="1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ht="15.75" customHeight="1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ht="15.75" customHeight="1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ht="15.75" customHeight="1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4"/>
      <c r="L299" s="14"/>
      <c r="M299" s="14"/>
      <c r="N299" s="14"/>
      <c r="O299" s="14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ht="15.75" customHeight="1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ht="15.75" customHeight="1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ht="15.75" customHeight="1">
      <c r="A302" s="14"/>
      <c r="B302" s="14"/>
      <c r="C302" s="14"/>
      <c r="D302" s="14"/>
      <c r="E302" s="14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ht="15.75" customHeight="1">
      <c r="A303" s="14"/>
      <c r="B303" s="14"/>
      <c r="C303" s="14"/>
      <c r="D303" s="14"/>
      <c r="E303" s="14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ht="15.75" customHeight="1">
      <c r="A304" s="14"/>
      <c r="B304" s="14"/>
      <c r="C304" s="14"/>
      <c r="D304" s="14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ht="15.75" customHeight="1">
      <c r="A305" s="14"/>
      <c r="B305" s="14"/>
      <c r="C305" s="14"/>
      <c r="D305" s="14"/>
      <c r="E305" s="14"/>
      <c r="F305" s="14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ht="15.75" customHeight="1">
      <c r="A306" s="14"/>
      <c r="B306" s="14"/>
      <c r="C306" s="14"/>
      <c r="D306" s="14"/>
      <c r="E306" s="14"/>
      <c r="F306" s="14"/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ht="15.75" customHeight="1">
      <c r="A307" s="14"/>
      <c r="B307" s="14"/>
      <c r="C307" s="14"/>
      <c r="D307" s="14"/>
      <c r="E307" s="14"/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ht="15.75" customHeight="1">
      <c r="A308" s="14"/>
      <c r="B308" s="14"/>
      <c r="C308" s="14"/>
      <c r="D308" s="14"/>
      <c r="E308" s="14"/>
      <c r="F308" s="14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ht="15.75" customHeight="1">
      <c r="A309" s="14"/>
      <c r="B309" s="14"/>
      <c r="C309" s="14"/>
      <c r="D309" s="14"/>
      <c r="E309" s="14"/>
      <c r="F309" s="14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ht="15.75" customHeight="1">
      <c r="A310" s="14"/>
      <c r="B310" s="14"/>
      <c r="C310" s="14"/>
      <c r="D310" s="14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ht="15.75" customHeight="1">
      <c r="A311" s="14"/>
      <c r="B311" s="14"/>
      <c r="C311" s="14"/>
      <c r="D311" s="14"/>
      <c r="E311" s="14"/>
      <c r="F311" s="14"/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ht="15.75" customHeight="1">
      <c r="A312" s="14"/>
      <c r="B312" s="14"/>
      <c r="C312" s="14"/>
      <c r="D312" s="14"/>
      <c r="E312" s="14"/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ht="15.75" customHeight="1">
      <c r="A313" s="14"/>
      <c r="B313" s="14"/>
      <c r="C313" s="14"/>
      <c r="D313" s="14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ht="15.75" customHeight="1">
      <c r="A314" s="14"/>
      <c r="B314" s="14"/>
      <c r="C314" s="14"/>
      <c r="D314" s="14"/>
      <c r="E314" s="14"/>
      <c r="F314" s="14"/>
      <c r="G314" s="14"/>
      <c r="H314" s="14"/>
      <c r="I314" s="14"/>
      <c r="J314" s="14"/>
      <c r="K314" s="14"/>
      <c r="L314" s="14"/>
      <c r="M314" s="14"/>
      <c r="N314" s="14"/>
      <c r="O314" s="14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ht="15.75" customHeight="1">
      <c r="A315" s="14"/>
      <c r="B315" s="14"/>
      <c r="C315" s="14"/>
      <c r="D315" s="14"/>
      <c r="E315" s="14"/>
      <c r="F315" s="14"/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ht="15.75" customHeight="1">
      <c r="A316" s="14"/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ht="15.75" customHeight="1">
      <c r="A317" s="14"/>
      <c r="B317" s="14"/>
      <c r="C317" s="14"/>
      <c r="D317" s="14"/>
      <c r="E317" s="14"/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ht="15.75" customHeight="1">
      <c r="A318" s="14"/>
      <c r="B318" s="14"/>
      <c r="C318" s="14"/>
      <c r="D318" s="14"/>
      <c r="E318" s="14"/>
      <c r="F318" s="14"/>
      <c r="G318" s="14"/>
      <c r="H318" s="14"/>
      <c r="I318" s="14"/>
      <c r="J318" s="14"/>
      <c r="K318" s="14"/>
      <c r="L318" s="14"/>
      <c r="M318" s="14"/>
      <c r="N318" s="14"/>
      <c r="O318" s="14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ht="15.75" customHeight="1">
      <c r="A319" s="14"/>
      <c r="B319" s="14"/>
      <c r="C319" s="14"/>
      <c r="D319" s="14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ht="15.75" customHeight="1">
      <c r="A320" s="14"/>
      <c r="B320" s="14"/>
      <c r="C320" s="14"/>
      <c r="D320" s="14"/>
      <c r="E320" s="14"/>
      <c r="F320" s="14"/>
      <c r="G320" s="14"/>
      <c r="H320" s="14"/>
      <c r="I320" s="14"/>
      <c r="J320" s="14"/>
      <c r="K320" s="14"/>
      <c r="L320" s="14"/>
      <c r="M320" s="14"/>
      <c r="N320" s="14"/>
      <c r="O320" s="14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ht="15.75" customHeight="1">
      <c r="A321" s="14"/>
      <c r="B321" s="14"/>
      <c r="C321" s="14"/>
      <c r="D321" s="14"/>
      <c r="E321" s="14"/>
      <c r="F321" s="14"/>
      <c r="G321" s="14"/>
      <c r="H321" s="14"/>
      <c r="I321" s="14"/>
      <c r="J321" s="14"/>
      <c r="K321" s="14"/>
      <c r="L321" s="14"/>
      <c r="M321" s="14"/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ht="15.75" customHeight="1">
      <c r="A322" s="14"/>
      <c r="B322" s="14"/>
      <c r="C322" s="14"/>
      <c r="D322" s="14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ht="15.75" customHeight="1">
      <c r="A323" s="14"/>
      <c r="B323" s="14"/>
      <c r="C323" s="14"/>
      <c r="D323" s="14"/>
      <c r="E323" s="14"/>
      <c r="F323" s="14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ht="15.75" customHeight="1">
      <c r="A324" s="14"/>
      <c r="B324" s="14"/>
      <c r="C324" s="14"/>
      <c r="D324" s="14"/>
      <c r="E324" s="14"/>
      <c r="F324" s="14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ht="15.75" customHeight="1">
      <c r="A325" s="14"/>
      <c r="B325" s="14"/>
      <c r="C325" s="14"/>
      <c r="D325" s="14"/>
      <c r="E325" s="14"/>
      <c r="F325" s="14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ht="15.75" customHeight="1">
      <c r="A326" s="14"/>
      <c r="B326" s="14"/>
      <c r="C326" s="14"/>
      <c r="D326" s="14"/>
      <c r="E326" s="14"/>
      <c r="F326" s="14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ht="15.75" customHeight="1">
      <c r="A327" s="14"/>
      <c r="B327" s="14"/>
      <c r="C327" s="14"/>
      <c r="D327" s="14"/>
      <c r="E327" s="14"/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ht="15.75" customHeight="1">
      <c r="A328" s="14"/>
      <c r="B328" s="14"/>
      <c r="C328" s="14"/>
      <c r="D328" s="14"/>
      <c r="E328" s="14"/>
      <c r="F328" s="14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ht="15.75" customHeight="1">
      <c r="A329" s="14"/>
      <c r="B329" s="14"/>
      <c r="C329" s="14"/>
      <c r="D329" s="14"/>
      <c r="E329" s="14"/>
      <c r="F329" s="14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ht="15.75" customHeight="1">
      <c r="A330" s="14"/>
      <c r="B330" s="14"/>
      <c r="C330" s="14"/>
      <c r="D330" s="14"/>
      <c r="E330" s="14"/>
      <c r="F330" s="14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ht="15.75" customHeight="1">
      <c r="A331" s="14"/>
      <c r="B331" s="14"/>
      <c r="C331" s="14"/>
      <c r="D331" s="14"/>
      <c r="E331" s="14"/>
      <c r="F331" s="14"/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ht="15.75" customHeight="1">
      <c r="A332" s="14"/>
      <c r="B332" s="14"/>
      <c r="C332" s="14"/>
      <c r="D332" s="14"/>
      <c r="E332" s="14"/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ht="15.75" customHeight="1">
      <c r="A333" s="14"/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ht="15.75" customHeight="1">
      <c r="A334" s="14"/>
      <c r="B334" s="14"/>
      <c r="C334" s="14"/>
      <c r="D334" s="14"/>
      <c r="E334" s="14"/>
      <c r="F334" s="14"/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ht="15.75" customHeight="1">
      <c r="A335" s="14"/>
      <c r="B335" s="14"/>
      <c r="C335" s="14"/>
      <c r="D335" s="14"/>
      <c r="E335" s="14"/>
      <c r="F335" s="14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ht="15.75" customHeight="1">
      <c r="A336" s="14"/>
      <c r="B336" s="14"/>
      <c r="C336" s="14"/>
      <c r="D336" s="14"/>
      <c r="E336" s="14"/>
      <c r="F336" s="14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ht="15.75" customHeight="1">
      <c r="A337" s="14"/>
      <c r="B337" s="14"/>
      <c r="C337" s="14"/>
      <c r="D337" s="14"/>
      <c r="E337" s="14"/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ht="15.75" customHeight="1">
      <c r="A338" s="14"/>
      <c r="B338" s="14"/>
      <c r="C338" s="14"/>
      <c r="D338" s="14"/>
      <c r="E338" s="14"/>
      <c r="F338" s="14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ht="15.75" customHeight="1">
      <c r="A339" s="14"/>
      <c r="B339" s="14"/>
      <c r="C339" s="14"/>
      <c r="D339" s="14"/>
      <c r="E339" s="14"/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ht="15.75" customHeight="1">
      <c r="A340" s="14"/>
      <c r="B340" s="14"/>
      <c r="C340" s="14"/>
      <c r="D340" s="14"/>
      <c r="E340" s="14"/>
      <c r="F340" s="14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ht="15.75" customHeight="1">
      <c r="A341" s="14"/>
      <c r="B341" s="14"/>
      <c r="C341" s="14"/>
      <c r="D341" s="14"/>
      <c r="E341" s="14"/>
      <c r="F341" s="14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ht="15.75" customHeight="1">
      <c r="A342" s="14"/>
      <c r="B342" s="14"/>
      <c r="C342" s="14"/>
      <c r="D342" s="14"/>
      <c r="E342" s="14"/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ht="15.75" customHeight="1">
      <c r="A343" s="14"/>
      <c r="B343" s="14"/>
      <c r="C343" s="14"/>
      <c r="D343" s="14"/>
      <c r="E343" s="14"/>
      <c r="F343" s="14"/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ht="15.75" customHeight="1">
      <c r="A344" s="14"/>
      <c r="B344" s="14"/>
      <c r="C344" s="14"/>
      <c r="D344" s="14"/>
      <c r="E344" s="14"/>
      <c r="F344" s="14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ht="15.75" customHeight="1">
      <c r="A345" s="14"/>
      <c r="B345" s="14"/>
      <c r="C345" s="14"/>
      <c r="D345" s="14"/>
      <c r="E345" s="14"/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ht="15.75" customHeight="1">
      <c r="A346" s="14"/>
      <c r="B346" s="14"/>
      <c r="C346" s="14"/>
      <c r="D346" s="14"/>
      <c r="E346" s="14"/>
      <c r="F346" s="14"/>
      <c r="G346" s="14"/>
      <c r="H346" s="14"/>
      <c r="I346" s="14"/>
      <c r="J346" s="14"/>
      <c r="K346" s="14"/>
      <c r="L346" s="14"/>
      <c r="M346" s="14"/>
      <c r="N346" s="14"/>
      <c r="O346" s="14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ht="15.75" customHeight="1">
      <c r="A347" s="14"/>
      <c r="B347" s="14"/>
      <c r="C347" s="14"/>
      <c r="D347" s="14"/>
      <c r="E347" s="14"/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ht="15.75" customHeight="1">
      <c r="A348" s="14"/>
      <c r="B348" s="14"/>
      <c r="C348" s="14"/>
      <c r="D348" s="14"/>
      <c r="E348" s="14"/>
      <c r="F348" s="14"/>
      <c r="G348" s="14"/>
      <c r="H348" s="14"/>
      <c r="I348" s="14"/>
      <c r="J348" s="14"/>
      <c r="K348" s="14"/>
      <c r="L348" s="14"/>
      <c r="M348" s="14"/>
      <c r="N348" s="14"/>
      <c r="O348" s="14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ht="15.75" customHeight="1">
      <c r="A349" s="14"/>
      <c r="B349" s="14"/>
      <c r="C349" s="14"/>
      <c r="D349" s="14"/>
      <c r="E349" s="14"/>
      <c r="F349" s="14"/>
      <c r="G349" s="14"/>
      <c r="H349" s="14"/>
      <c r="I349" s="14"/>
      <c r="J349" s="14"/>
      <c r="K349" s="14"/>
      <c r="L349" s="14"/>
      <c r="M349" s="14"/>
      <c r="N349" s="14"/>
      <c r="O349" s="14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ht="15.75" customHeight="1">
      <c r="A350" s="14"/>
      <c r="B350" s="14"/>
      <c r="C350" s="14"/>
      <c r="D350" s="14"/>
      <c r="E350" s="14"/>
      <c r="F350" s="14"/>
      <c r="G350" s="14"/>
      <c r="H350" s="14"/>
      <c r="I350" s="14"/>
      <c r="J350" s="14"/>
      <c r="K350" s="14"/>
      <c r="L350" s="14"/>
      <c r="M350" s="14"/>
      <c r="N350" s="14"/>
      <c r="O350" s="14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ht="15.75" customHeight="1">
      <c r="A351" s="14"/>
      <c r="B351" s="14"/>
      <c r="C351" s="14"/>
      <c r="D351" s="14"/>
      <c r="E351" s="14"/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ht="15.75" customHeight="1">
      <c r="A352" s="14"/>
      <c r="B352" s="14"/>
      <c r="C352" s="14"/>
      <c r="D352" s="14"/>
      <c r="E352" s="14"/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ht="15.75" customHeight="1">
      <c r="A353" s="14"/>
      <c r="B353" s="14"/>
      <c r="C353" s="14"/>
      <c r="D353" s="14"/>
      <c r="E353" s="14"/>
      <c r="F353" s="14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ht="15.75" customHeight="1">
      <c r="A354" s="14"/>
      <c r="B354" s="14"/>
      <c r="C354" s="14"/>
      <c r="D354" s="14"/>
      <c r="E354" s="14"/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ht="15.75" customHeight="1">
      <c r="A355" s="14"/>
      <c r="B355" s="14"/>
      <c r="C355" s="14"/>
      <c r="D355" s="14"/>
      <c r="E355" s="14"/>
      <c r="F355" s="14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ht="15.75" customHeight="1">
      <c r="A356" s="14"/>
      <c r="B356" s="14"/>
      <c r="C356" s="14"/>
      <c r="D356" s="14"/>
      <c r="E356" s="14"/>
      <c r="F356" s="14"/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ht="15.75" customHeight="1">
      <c r="A357" s="14"/>
      <c r="B357" s="14"/>
      <c r="C357" s="14"/>
      <c r="D357" s="14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ht="15.75" customHeight="1">
      <c r="A358" s="14"/>
      <c r="B358" s="14"/>
      <c r="C358" s="14"/>
      <c r="D358" s="14"/>
      <c r="E358" s="14"/>
      <c r="F358" s="14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ht="15.75" customHeight="1">
      <c r="A359" s="14"/>
      <c r="B359" s="14"/>
      <c r="C359" s="14"/>
      <c r="D359" s="14"/>
      <c r="E359" s="14"/>
      <c r="F359" s="14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ht="15.75" customHeight="1">
      <c r="A360" s="14"/>
      <c r="B360" s="14"/>
      <c r="C360" s="14"/>
      <c r="D360" s="14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ht="15.75" customHeight="1">
      <c r="A361" s="14"/>
      <c r="B361" s="14"/>
      <c r="C361" s="14"/>
      <c r="D361" s="14"/>
      <c r="E361" s="14"/>
      <c r="F361" s="14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ht="15.75" customHeight="1">
      <c r="A362" s="14"/>
      <c r="B362" s="14"/>
      <c r="C362" s="14"/>
      <c r="D362" s="14"/>
      <c r="E362" s="14"/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ht="15.75" customHeight="1">
      <c r="A363" s="14"/>
      <c r="B363" s="14"/>
      <c r="C363" s="14"/>
      <c r="D363" s="14"/>
      <c r="E363" s="14"/>
      <c r="F363" s="14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ht="15.75" customHeight="1">
      <c r="A364" s="14"/>
      <c r="B364" s="14"/>
      <c r="C364" s="14"/>
      <c r="D364" s="14"/>
      <c r="E364" s="14"/>
      <c r="F364" s="14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ht="15.75" customHeight="1">
      <c r="A365" s="14"/>
      <c r="B365" s="14"/>
      <c r="C365" s="14"/>
      <c r="D365" s="14"/>
      <c r="E365" s="14"/>
      <c r="F365" s="14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ht="15.75" customHeight="1">
      <c r="A366" s="14"/>
      <c r="B366" s="14"/>
      <c r="C366" s="14"/>
      <c r="D366" s="14"/>
      <c r="E366" s="14"/>
      <c r="F366" s="14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ht="15.75" customHeight="1">
      <c r="A367" s="14"/>
      <c r="B367" s="14"/>
      <c r="C367" s="14"/>
      <c r="D367" s="14"/>
      <c r="E367" s="14"/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ht="15.75" customHeight="1">
      <c r="A368" s="14"/>
      <c r="B368" s="14"/>
      <c r="C368" s="14"/>
      <c r="D368" s="14"/>
      <c r="E368" s="14"/>
      <c r="F368" s="14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ht="15.75" customHeight="1">
      <c r="A369" s="14"/>
      <c r="B369" s="14"/>
      <c r="C369" s="14"/>
      <c r="D369" s="14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ht="15.75" customHeight="1">
      <c r="A370" s="14"/>
      <c r="B370" s="14"/>
      <c r="C370" s="14"/>
      <c r="D370" s="14"/>
      <c r="E370" s="14"/>
      <c r="F370" s="14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ht="15.75" customHeight="1">
      <c r="A371" s="14"/>
      <c r="B371" s="14"/>
      <c r="C371" s="14"/>
      <c r="D371" s="14"/>
      <c r="E371" s="14"/>
      <c r="F371" s="14"/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ht="15.75" customHeight="1">
      <c r="A372" s="14"/>
      <c r="B372" s="14"/>
      <c r="C372" s="14"/>
      <c r="D372" s="14"/>
      <c r="E372" s="14"/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ht="15.75" customHeight="1">
      <c r="A373" s="14"/>
      <c r="B373" s="14"/>
      <c r="C373" s="14"/>
      <c r="D373" s="14"/>
      <c r="E373" s="14"/>
      <c r="F373" s="14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ht="15.75" customHeight="1">
      <c r="A374" s="14"/>
      <c r="B374" s="14"/>
      <c r="C374" s="14"/>
      <c r="D374" s="14"/>
      <c r="E374" s="14"/>
      <c r="F374" s="14"/>
      <c r="G374" s="14"/>
      <c r="H374" s="14"/>
      <c r="I374" s="14"/>
      <c r="J374" s="14"/>
      <c r="K374" s="14"/>
      <c r="L374" s="14"/>
      <c r="M374" s="14"/>
      <c r="N374" s="14"/>
      <c r="O374" s="14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ht="15.75" customHeight="1">
      <c r="A375" s="14"/>
      <c r="B375" s="14"/>
      <c r="C375" s="14"/>
      <c r="D375" s="14"/>
      <c r="E375" s="14"/>
      <c r="F375" s="14"/>
      <c r="G375" s="14"/>
      <c r="H375" s="14"/>
      <c r="I375" s="14"/>
      <c r="J375" s="14"/>
      <c r="K375" s="14"/>
      <c r="L375" s="14"/>
      <c r="M375" s="14"/>
      <c r="N375" s="14"/>
      <c r="O375" s="14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ht="15.75" customHeight="1">
      <c r="A376" s="14"/>
      <c r="B376" s="14"/>
      <c r="C376" s="14"/>
      <c r="D376" s="14"/>
      <c r="E376" s="14"/>
      <c r="F376" s="14"/>
      <c r="G376" s="14"/>
      <c r="H376" s="14"/>
      <c r="I376" s="14"/>
      <c r="J376" s="14"/>
      <c r="K376" s="14"/>
      <c r="L376" s="14"/>
      <c r="M376" s="14"/>
      <c r="N376" s="14"/>
      <c r="O376" s="14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ht="15.75" customHeight="1">
      <c r="A377" s="14"/>
      <c r="B377" s="14"/>
      <c r="C377" s="14"/>
      <c r="D377" s="14"/>
      <c r="E377" s="14"/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ht="15.75" customHeight="1">
      <c r="A378" s="14"/>
      <c r="B378" s="14"/>
      <c r="C378" s="14"/>
      <c r="D378" s="14"/>
      <c r="E378" s="14"/>
      <c r="F378" s="14"/>
      <c r="G378" s="14"/>
      <c r="H378" s="14"/>
      <c r="I378" s="14"/>
      <c r="J378" s="14"/>
      <c r="K378" s="14"/>
      <c r="L378" s="14"/>
      <c r="M378" s="14"/>
      <c r="N378" s="14"/>
      <c r="O378" s="14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ht="15.75" customHeight="1">
      <c r="A379" s="14"/>
      <c r="B379" s="14"/>
      <c r="C379" s="14"/>
      <c r="D379" s="14"/>
      <c r="E379" s="14"/>
      <c r="F379" s="14"/>
      <c r="G379" s="14"/>
      <c r="H379" s="14"/>
      <c r="I379" s="14"/>
      <c r="J379" s="14"/>
      <c r="K379" s="14"/>
      <c r="L379" s="14"/>
      <c r="M379" s="14"/>
      <c r="N379" s="14"/>
      <c r="O379" s="14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ht="15.75" customHeight="1">
      <c r="A380" s="14"/>
      <c r="B380" s="14"/>
      <c r="C380" s="14"/>
      <c r="D380" s="14"/>
      <c r="E380" s="14"/>
      <c r="F380" s="14"/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ht="15.75" customHeight="1">
      <c r="A381" s="14"/>
      <c r="B381" s="14"/>
      <c r="C381" s="14"/>
      <c r="D381" s="14"/>
      <c r="E381" s="14"/>
      <c r="F381" s="14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ht="15.75" customHeight="1">
      <c r="A382" s="14"/>
      <c r="B382" s="14"/>
      <c r="C382" s="14"/>
      <c r="D382" s="14"/>
      <c r="E382" s="14"/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ht="15.75" customHeight="1">
      <c r="A383" s="14"/>
      <c r="B383" s="14"/>
      <c r="C383" s="14"/>
      <c r="D383" s="14"/>
      <c r="E383" s="14"/>
      <c r="F383" s="14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ht="15.75" customHeight="1">
      <c r="A384" s="14"/>
      <c r="B384" s="14"/>
      <c r="C384" s="14"/>
      <c r="D384" s="14"/>
      <c r="E384" s="14"/>
      <c r="F384" s="14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ht="15.75" customHeight="1">
      <c r="A385" s="14"/>
      <c r="B385" s="14"/>
      <c r="C385" s="14"/>
      <c r="D385" s="14"/>
      <c r="E385" s="14"/>
      <c r="F385" s="14"/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ht="15.75" customHeight="1">
      <c r="A386" s="14"/>
      <c r="B386" s="14"/>
      <c r="C386" s="14"/>
      <c r="D386" s="14"/>
      <c r="E386" s="14"/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ht="15.75" customHeight="1">
      <c r="A387" s="14"/>
      <c r="B387" s="14"/>
      <c r="C387" s="14"/>
      <c r="D387" s="14"/>
      <c r="E387" s="14"/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ht="15.75" customHeight="1">
      <c r="A388" s="14"/>
      <c r="B388" s="14"/>
      <c r="C388" s="14"/>
      <c r="D388" s="14"/>
      <c r="E388" s="14"/>
      <c r="F388" s="14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ht="15.75" customHeight="1">
      <c r="A389" s="14"/>
      <c r="B389" s="14"/>
      <c r="C389" s="14"/>
      <c r="D389" s="14"/>
      <c r="E389" s="14"/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ht="15.75" customHeight="1">
      <c r="A390" s="14"/>
      <c r="B390" s="14"/>
      <c r="C390" s="14"/>
      <c r="D390" s="14"/>
      <c r="E390" s="14"/>
      <c r="F390" s="14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ht="15.75" customHeight="1">
      <c r="A391" s="14"/>
      <c r="B391" s="14"/>
      <c r="C391" s="14"/>
      <c r="D391" s="14"/>
      <c r="E391" s="14"/>
      <c r="F391" s="14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ht="15.75" customHeight="1">
      <c r="A392" s="14"/>
      <c r="B392" s="14"/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ht="15.75" customHeight="1">
      <c r="A393" s="14"/>
      <c r="B393" s="14"/>
      <c r="C393" s="14"/>
      <c r="D393" s="14"/>
      <c r="E393" s="14"/>
      <c r="F393" s="14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ht="15.75" customHeight="1">
      <c r="A394" s="14"/>
      <c r="B394" s="14"/>
      <c r="C394" s="14"/>
      <c r="D394" s="14"/>
      <c r="E394" s="14"/>
      <c r="F394" s="14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ht="15.75" customHeight="1">
      <c r="A395" s="14"/>
      <c r="B395" s="14"/>
      <c r="C395" s="14"/>
      <c r="D395" s="14"/>
      <c r="E395" s="14"/>
      <c r="F395" s="14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ht="15.75" customHeight="1">
      <c r="A396" s="14"/>
      <c r="B396" s="14"/>
      <c r="C396" s="14"/>
      <c r="D396" s="14"/>
      <c r="E396" s="14"/>
      <c r="F396" s="14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ht="15.75" customHeight="1">
      <c r="A397" s="14"/>
      <c r="B397" s="14"/>
      <c r="C397" s="14"/>
      <c r="D397" s="14"/>
      <c r="E397" s="14"/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ht="15.75" customHeight="1">
      <c r="A398" s="14"/>
      <c r="B398" s="14"/>
      <c r="C398" s="14"/>
      <c r="D398" s="14"/>
      <c r="E398" s="14"/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ht="15.75" customHeight="1">
      <c r="A399" s="14"/>
      <c r="B399" s="14"/>
      <c r="C399" s="14"/>
      <c r="D399" s="14"/>
      <c r="E399" s="14"/>
      <c r="F399" s="14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ht="15.75" customHeight="1">
      <c r="A400" s="14"/>
      <c r="B400" s="14"/>
      <c r="C400" s="14"/>
      <c r="D400" s="14"/>
      <c r="E400" s="14"/>
      <c r="F400" s="14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ht="15.75" customHeight="1">
      <c r="A401" s="14"/>
      <c r="B401" s="14"/>
      <c r="C401" s="14"/>
      <c r="D401" s="14"/>
      <c r="E401" s="14"/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ht="15.75" customHeight="1">
      <c r="A402" s="14"/>
      <c r="B402" s="14"/>
      <c r="C402" s="14"/>
      <c r="D402" s="14"/>
      <c r="E402" s="14"/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ht="15.75" customHeight="1">
      <c r="A403" s="14"/>
      <c r="B403" s="14"/>
      <c r="C403" s="14"/>
      <c r="D403" s="14"/>
      <c r="E403" s="14"/>
      <c r="F403" s="14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ht="15.75" customHeight="1">
      <c r="A404" s="14"/>
      <c r="B404" s="14"/>
      <c r="C404" s="14"/>
      <c r="D404" s="14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ht="15.75" customHeight="1">
      <c r="A405" s="14"/>
      <c r="B405" s="14"/>
      <c r="C405" s="14"/>
      <c r="D405" s="14"/>
      <c r="E405" s="14"/>
      <c r="F405" s="14"/>
      <c r="G405" s="14"/>
      <c r="H405" s="14"/>
      <c r="I405" s="14"/>
      <c r="J405" s="14"/>
      <c r="K405" s="14"/>
      <c r="L405" s="14"/>
      <c r="M405" s="14"/>
      <c r="N405" s="14"/>
      <c r="O405" s="14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ht="15.75" customHeight="1">
      <c r="A406" s="14"/>
      <c r="B406" s="14"/>
      <c r="C406" s="14"/>
      <c r="D406" s="14"/>
      <c r="E406" s="14"/>
      <c r="F406" s="14"/>
      <c r="G406" s="14"/>
      <c r="H406" s="14"/>
      <c r="I406" s="14"/>
      <c r="J406" s="14"/>
      <c r="K406" s="14"/>
      <c r="L406" s="14"/>
      <c r="M406" s="14"/>
      <c r="N406" s="14"/>
      <c r="O406" s="14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ht="15.75" customHeight="1">
      <c r="A407" s="14"/>
      <c r="B407" s="14"/>
      <c r="C407" s="14"/>
      <c r="D407" s="14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ht="15.75" customHeight="1">
      <c r="A408" s="14"/>
      <c r="B408" s="14"/>
      <c r="C408" s="14"/>
      <c r="D408" s="14"/>
      <c r="E408" s="14"/>
      <c r="F408" s="14"/>
      <c r="G408" s="14"/>
      <c r="H408" s="14"/>
      <c r="I408" s="14"/>
      <c r="J408" s="14"/>
      <c r="K408" s="14"/>
      <c r="L408" s="14"/>
      <c r="M408" s="14"/>
      <c r="N408" s="14"/>
      <c r="O408" s="14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ht="15.75" customHeight="1">
      <c r="A409" s="14"/>
      <c r="B409" s="14"/>
      <c r="C409" s="14"/>
      <c r="D409" s="14"/>
      <c r="E409" s="14"/>
      <c r="F409" s="14"/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ht="15.75" customHeight="1">
      <c r="A410" s="14"/>
      <c r="B410" s="14"/>
      <c r="C410" s="14"/>
      <c r="D410" s="14"/>
      <c r="E410" s="14"/>
      <c r="F410" s="14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ht="15.75" customHeight="1">
      <c r="A411" s="14"/>
      <c r="B411" s="14"/>
      <c r="C411" s="14"/>
      <c r="D411" s="14"/>
      <c r="E411" s="14"/>
      <c r="F411" s="14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ht="15.75" customHeight="1">
      <c r="A412" s="14"/>
      <c r="B412" s="14"/>
      <c r="C412" s="14"/>
      <c r="D412" s="14"/>
      <c r="E412" s="14"/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ht="15.75" customHeight="1">
      <c r="A413" s="14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ht="15.75" customHeight="1">
      <c r="A414" s="14"/>
      <c r="B414" s="14"/>
      <c r="C414" s="14"/>
      <c r="D414" s="14"/>
      <c r="E414" s="14"/>
      <c r="F414" s="14"/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ht="15.75" customHeight="1">
      <c r="A415" s="14"/>
      <c r="B415" s="14"/>
      <c r="C415" s="14"/>
      <c r="D415" s="14"/>
      <c r="E415" s="14"/>
      <c r="F415" s="14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ht="15.75" customHeight="1">
      <c r="A416" s="14"/>
      <c r="B416" s="14"/>
      <c r="C416" s="14"/>
      <c r="D416" s="14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ht="15.75" customHeight="1">
      <c r="A417" s="14"/>
      <c r="B417" s="14"/>
      <c r="C417" s="14"/>
      <c r="D417" s="14"/>
      <c r="E417" s="14"/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ht="15.75" customHeight="1">
      <c r="A418" s="14"/>
      <c r="B418" s="14"/>
      <c r="C418" s="14"/>
      <c r="D418" s="14"/>
      <c r="E418" s="14"/>
      <c r="F418" s="14"/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ht="15.75" customHeight="1">
      <c r="A419" s="14"/>
      <c r="B419" s="14"/>
      <c r="C419" s="14"/>
      <c r="D419" s="14"/>
      <c r="E419" s="14"/>
      <c r="F419" s="14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ht="15.75" customHeight="1">
      <c r="A420" s="14"/>
      <c r="B420" s="14"/>
      <c r="C420" s="14"/>
      <c r="D420" s="14"/>
      <c r="E420" s="14"/>
      <c r="F420" s="14"/>
      <c r="G420" s="14"/>
      <c r="H420" s="14"/>
      <c r="I420" s="14"/>
      <c r="J420" s="14"/>
      <c r="K420" s="14"/>
      <c r="L420" s="14"/>
      <c r="M420" s="14"/>
      <c r="N420" s="14"/>
      <c r="O420" s="14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ht="15.75" customHeight="1">
      <c r="A421" s="14"/>
      <c r="B421" s="14"/>
      <c r="C421" s="14"/>
      <c r="D421" s="14"/>
      <c r="E421" s="14"/>
      <c r="F421" s="14"/>
      <c r="G421" s="14"/>
      <c r="H421" s="14"/>
      <c r="I421" s="14"/>
      <c r="J421" s="14"/>
      <c r="K421" s="14"/>
      <c r="L421" s="14"/>
      <c r="M421" s="14"/>
      <c r="N421" s="14"/>
      <c r="O421" s="14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ht="15.75" customHeight="1">
      <c r="A422" s="14"/>
      <c r="B422" s="14"/>
      <c r="C422" s="14"/>
      <c r="D422" s="14"/>
      <c r="E422" s="14"/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ht="15.75" customHeight="1">
      <c r="A423" s="14"/>
      <c r="B423" s="14"/>
      <c r="C423" s="14"/>
      <c r="D423" s="14"/>
      <c r="E423" s="14"/>
      <c r="F423" s="14"/>
      <c r="G423" s="14"/>
      <c r="H423" s="14"/>
      <c r="I423" s="14"/>
      <c r="J423" s="14"/>
      <c r="K423" s="14"/>
      <c r="L423" s="14"/>
      <c r="M423" s="14"/>
      <c r="N423" s="14"/>
      <c r="O423" s="14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ht="15.75" customHeight="1">
      <c r="A424" s="14"/>
      <c r="B424" s="14"/>
      <c r="C424" s="14"/>
      <c r="D424" s="14"/>
      <c r="E424" s="14"/>
      <c r="F424" s="14"/>
      <c r="G424" s="14"/>
      <c r="H424" s="14"/>
      <c r="I424" s="14"/>
      <c r="J424" s="14"/>
      <c r="K424" s="14"/>
      <c r="L424" s="14"/>
      <c r="M424" s="14"/>
      <c r="N424" s="14"/>
      <c r="O424" s="14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ht="15.75" customHeight="1">
      <c r="A425" s="14"/>
      <c r="B425" s="14"/>
      <c r="C425" s="14"/>
      <c r="D425" s="14"/>
      <c r="E425" s="14"/>
      <c r="F425" s="14"/>
      <c r="G425" s="14"/>
      <c r="H425" s="14"/>
      <c r="I425" s="14"/>
      <c r="J425" s="14"/>
      <c r="K425" s="14"/>
      <c r="L425" s="14"/>
      <c r="M425" s="14"/>
      <c r="N425" s="14"/>
      <c r="O425" s="14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ht="15.75" customHeight="1">
      <c r="A426" s="14"/>
      <c r="B426" s="14"/>
      <c r="C426" s="14"/>
      <c r="D426" s="14"/>
      <c r="E426" s="14"/>
      <c r="F426" s="14"/>
      <c r="G426" s="14"/>
      <c r="H426" s="14"/>
      <c r="I426" s="14"/>
      <c r="J426" s="14"/>
      <c r="K426" s="14"/>
      <c r="L426" s="14"/>
      <c r="M426" s="14"/>
      <c r="N426" s="14"/>
      <c r="O426" s="14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ht="15.75" customHeight="1">
      <c r="A427" s="14"/>
      <c r="B427" s="14"/>
      <c r="C427" s="14"/>
      <c r="D427" s="14"/>
      <c r="E427" s="14"/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ht="15.75" customHeight="1">
      <c r="A428" s="14"/>
      <c r="B428" s="14"/>
      <c r="C428" s="14"/>
      <c r="D428" s="14"/>
      <c r="E428" s="14"/>
      <c r="F428" s="14"/>
      <c r="G428" s="14"/>
      <c r="H428" s="14"/>
      <c r="I428" s="14"/>
      <c r="J428" s="14"/>
      <c r="K428" s="14"/>
      <c r="L428" s="14"/>
      <c r="M428" s="14"/>
      <c r="N428" s="14"/>
      <c r="O428" s="14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ht="15.75" customHeight="1">
      <c r="A429" s="14"/>
      <c r="B429" s="14"/>
      <c r="C429" s="14"/>
      <c r="D429" s="14"/>
      <c r="E429" s="14"/>
      <c r="F429" s="14"/>
      <c r="G429" s="14"/>
      <c r="H429" s="14"/>
      <c r="I429" s="14"/>
      <c r="J429" s="14"/>
      <c r="K429" s="14"/>
      <c r="L429" s="14"/>
      <c r="M429" s="14"/>
      <c r="N429" s="14"/>
      <c r="O429" s="14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ht="15.75" customHeight="1">
      <c r="A430" s="14"/>
      <c r="B430" s="14"/>
      <c r="C430" s="14"/>
      <c r="D430" s="14"/>
      <c r="E430" s="14"/>
      <c r="F430" s="14"/>
      <c r="G430" s="14"/>
      <c r="H430" s="14"/>
      <c r="I430" s="14"/>
      <c r="J430" s="14"/>
      <c r="K430" s="14"/>
      <c r="L430" s="14"/>
      <c r="M430" s="14"/>
      <c r="N430" s="14"/>
      <c r="O430" s="14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ht="15.75" customHeight="1">
      <c r="A431" s="14"/>
      <c r="B431" s="14"/>
      <c r="C431" s="14"/>
      <c r="D431" s="14"/>
      <c r="E431" s="14"/>
      <c r="F431" s="14"/>
      <c r="G431" s="14"/>
      <c r="H431" s="14"/>
      <c r="I431" s="14"/>
      <c r="J431" s="14"/>
      <c r="K431" s="14"/>
      <c r="L431" s="14"/>
      <c r="M431" s="14"/>
      <c r="N431" s="14"/>
      <c r="O431" s="14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ht="15.75" customHeight="1">
      <c r="A432" s="14"/>
      <c r="B432" s="14"/>
      <c r="C432" s="14"/>
      <c r="D432" s="14"/>
      <c r="E432" s="14"/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ht="15.75" customHeight="1">
      <c r="A433" s="14"/>
      <c r="B433" s="14"/>
      <c r="C433" s="14"/>
      <c r="D433" s="14"/>
      <c r="E433" s="14"/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ht="15.75" customHeight="1">
      <c r="A434" s="14"/>
      <c r="B434" s="14"/>
      <c r="C434" s="14"/>
      <c r="D434" s="14"/>
      <c r="E434" s="14"/>
      <c r="F434" s="14"/>
      <c r="G434" s="14"/>
      <c r="H434" s="14"/>
      <c r="I434" s="14"/>
      <c r="J434" s="14"/>
      <c r="K434" s="14"/>
      <c r="L434" s="14"/>
      <c r="M434" s="14"/>
      <c r="N434" s="14"/>
      <c r="O434" s="14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ht="15.75" customHeight="1">
      <c r="A435" s="14"/>
      <c r="B435" s="14"/>
      <c r="C435" s="14"/>
      <c r="D435" s="14"/>
      <c r="E435" s="14"/>
      <c r="F435" s="14"/>
      <c r="G435" s="14"/>
      <c r="H435" s="14"/>
      <c r="I435" s="14"/>
      <c r="J435" s="14"/>
      <c r="K435" s="14"/>
      <c r="L435" s="14"/>
      <c r="M435" s="14"/>
      <c r="N435" s="14"/>
      <c r="O435" s="14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ht="15.75" customHeight="1">
      <c r="A436" s="14"/>
      <c r="B436" s="14"/>
      <c r="C436" s="14"/>
      <c r="D436" s="14"/>
      <c r="E436" s="14"/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ht="15.75" customHeight="1">
      <c r="A437" s="14"/>
      <c r="B437" s="14"/>
      <c r="C437" s="14"/>
      <c r="D437" s="14"/>
      <c r="E437" s="14"/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ht="15.75" customHeight="1">
      <c r="A438" s="14"/>
      <c r="B438" s="14"/>
      <c r="C438" s="14"/>
      <c r="D438" s="14"/>
      <c r="E438" s="14"/>
      <c r="F438" s="14"/>
      <c r="G438" s="14"/>
      <c r="H438" s="14"/>
      <c r="I438" s="14"/>
      <c r="J438" s="14"/>
      <c r="K438" s="14"/>
      <c r="L438" s="14"/>
      <c r="M438" s="14"/>
      <c r="N438" s="14"/>
      <c r="O438" s="14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ht="15.75" customHeight="1">
      <c r="A439" s="14"/>
      <c r="B439" s="14"/>
      <c r="C439" s="14"/>
      <c r="D439" s="14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ht="15.75" customHeight="1">
      <c r="A440" s="14"/>
      <c r="B440" s="14"/>
      <c r="C440" s="14"/>
      <c r="D440" s="14"/>
      <c r="E440" s="14"/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ht="15.75" customHeight="1">
      <c r="A441" s="14"/>
      <c r="B441" s="14"/>
      <c r="C441" s="14"/>
      <c r="D441" s="14"/>
      <c r="E441" s="14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ht="15.75" customHeight="1">
      <c r="A442" s="14"/>
      <c r="B442" s="14"/>
      <c r="C442" s="14"/>
      <c r="D442" s="14"/>
      <c r="E442" s="14"/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ht="15.75" customHeight="1">
      <c r="A443" s="14"/>
      <c r="B443" s="14"/>
      <c r="C443" s="14"/>
      <c r="D443" s="14"/>
      <c r="E443" s="14"/>
      <c r="F443" s="14"/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ht="15.75" customHeight="1">
      <c r="A444" s="14"/>
      <c r="B444" s="14"/>
      <c r="C444" s="14"/>
      <c r="D444" s="14"/>
      <c r="E444" s="14"/>
      <c r="F444" s="14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ht="15.75" customHeight="1">
      <c r="A445" s="14"/>
      <c r="B445" s="14"/>
      <c r="C445" s="14"/>
      <c r="D445" s="14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ht="15.75" customHeight="1">
      <c r="A446" s="14"/>
      <c r="B446" s="14"/>
      <c r="C446" s="14"/>
      <c r="D446" s="14"/>
      <c r="E446" s="14"/>
      <c r="F446" s="14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ht="15.75" customHeight="1">
      <c r="A447" s="14"/>
      <c r="B447" s="14"/>
      <c r="C447" s="14"/>
      <c r="D447" s="14"/>
      <c r="E447" s="14"/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ht="15.75" customHeight="1">
      <c r="A448" s="14"/>
      <c r="B448" s="14"/>
      <c r="C448" s="14"/>
      <c r="D448" s="14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ht="15.75" customHeight="1">
      <c r="A449" s="14"/>
      <c r="B449" s="14"/>
      <c r="C449" s="14"/>
      <c r="D449" s="14"/>
      <c r="E449" s="14"/>
      <c r="F449" s="14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ht="15.75" customHeight="1">
      <c r="A450" s="14"/>
      <c r="B450" s="14"/>
      <c r="C450" s="14"/>
      <c r="D450" s="14"/>
      <c r="E450" s="14"/>
      <c r="F450" s="14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ht="15.75" customHeight="1">
      <c r="A451" s="14"/>
      <c r="B451" s="14"/>
      <c r="C451" s="14"/>
      <c r="D451" s="14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ht="15.75" customHeight="1">
      <c r="A452" s="14"/>
      <c r="B452" s="14"/>
      <c r="C452" s="14"/>
      <c r="D452" s="14"/>
      <c r="E452" s="14"/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ht="15.75" customHeight="1">
      <c r="A453" s="14"/>
      <c r="B453" s="14"/>
      <c r="C453" s="14"/>
      <c r="D453" s="14"/>
      <c r="E453" s="14"/>
      <c r="F453" s="14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ht="15.75" customHeight="1">
      <c r="A454" s="14"/>
      <c r="B454" s="14"/>
      <c r="C454" s="14"/>
      <c r="D454" s="14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ht="15.75" customHeight="1">
      <c r="A455" s="14"/>
      <c r="B455" s="14"/>
      <c r="C455" s="14"/>
      <c r="D455" s="14"/>
      <c r="E455" s="14"/>
      <c r="F455" s="14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ht="15.75" customHeight="1">
      <c r="A456" s="14"/>
      <c r="B456" s="14"/>
      <c r="C456" s="14"/>
      <c r="D456" s="14"/>
      <c r="E456" s="14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ht="15.75" customHeight="1">
      <c r="A457" s="14"/>
      <c r="B457" s="14"/>
      <c r="C457" s="14"/>
      <c r="D457" s="14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ht="15.75" customHeight="1">
      <c r="A458" s="14"/>
      <c r="B458" s="14"/>
      <c r="C458" s="14"/>
      <c r="D458" s="14"/>
      <c r="E458" s="14"/>
      <c r="F458" s="14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ht="15.75" customHeight="1">
      <c r="A459" s="14"/>
      <c r="B459" s="14"/>
      <c r="C459" s="14"/>
      <c r="D459" s="14"/>
      <c r="E459" s="14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ht="15.75" customHeight="1">
      <c r="A460" s="14"/>
      <c r="B460" s="14"/>
      <c r="C460" s="14"/>
      <c r="D460" s="14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ht="15.75" customHeight="1">
      <c r="A461" s="14"/>
      <c r="B461" s="14"/>
      <c r="C461" s="14"/>
      <c r="D461" s="14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ht="15.75" customHeight="1">
      <c r="A462" s="14"/>
      <c r="B462" s="14"/>
      <c r="C462" s="14"/>
      <c r="D462" s="14"/>
      <c r="E462" s="14"/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ht="15.75" customHeight="1">
      <c r="A463" s="14"/>
      <c r="B463" s="14"/>
      <c r="C463" s="14"/>
      <c r="D463" s="14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ht="15.75" customHeight="1">
      <c r="A464" s="14"/>
      <c r="B464" s="14"/>
      <c r="C464" s="14"/>
      <c r="D464" s="14"/>
      <c r="E464" s="14"/>
      <c r="F464" s="14"/>
      <c r="G464" s="14"/>
      <c r="H464" s="14"/>
      <c r="I464" s="14"/>
      <c r="J464" s="14"/>
      <c r="K464" s="14"/>
      <c r="L464" s="14"/>
      <c r="M464" s="14"/>
      <c r="N464" s="14"/>
      <c r="O464" s="14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ht="15.75" customHeight="1">
      <c r="A465" s="14"/>
      <c r="B465" s="14"/>
      <c r="C465" s="14"/>
      <c r="D465" s="14"/>
      <c r="E465" s="14"/>
      <c r="F465" s="14"/>
      <c r="G465" s="14"/>
      <c r="H465" s="14"/>
      <c r="I465" s="14"/>
      <c r="J465" s="14"/>
      <c r="K465" s="14"/>
      <c r="L465" s="14"/>
      <c r="M465" s="14"/>
      <c r="N465" s="14"/>
      <c r="O465" s="14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ht="15.75" customHeight="1">
      <c r="A466" s="14"/>
      <c r="B466" s="14"/>
      <c r="C466" s="14"/>
      <c r="D466" s="14"/>
      <c r="E466" s="14"/>
      <c r="F466" s="14"/>
      <c r="G466" s="14"/>
      <c r="H466" s="14"/>
      <c r="I466" s="14"/>
      <c r="J466" s="14"/>
      <c r="K466" s="14"/>
      <c r="L466" s="14"/>
      <c r="M466" s="14"/>
      <c r="N466" s="14"/>
      <c r="O466" s="14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ht="15.75" customHeight="1">
      <c r="A467" s="14"/>
      <c r="B467" s="14"/>
      <c r="C467" s="14"/>
      <c r="D467" s="14"/>
      <c r="E467" s="14"/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ht="15.75" customHeight="1">
      <c r="A468" s="14"/>
      <c r="B468" s="14"/>
      <c r="C468" s="14"/>
      <c r="D468" s="14"/>
      <c r="E468" s="14"/>
      <c r="F468" s="14"/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ht="15.75" customHeight="1">
      <c r="A469" s="14"/>
      <c r="B469" s="14"/>
      <c r="C469" s="14"/>
      <c r="D469" s="14"/>
      <c r="E469" s="14"/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ht="15.75" customHeight="1">
      <c r="A470" s="14"/>
      <c r="B470" s="14"/>
      <c r="C470" s="14"/>
      <c r="D470" s="14"/>
      <c r="E470" s="14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ht="15.75" customHeight="1">
      <c r="A471" s="14"/>
      <c r="B471" s="14"/>
      <c r="C471" s="14"/>
      <c r="D471" s="14"/>
      <c r="E471" s="14"/>
      <c r="F471" s="14"/>
      <c r="G471" s="14"/>
      <c r="H471" s="14"/>
      <c r="I471" s="14"/>
      <c r="J471" s="14"/>
      <c r="K471" s="14"/>
      <c r="L471" s="14"/>
      <c r="M471" s="14"/>
      <c r="N471" s="14"/>
      <c r="O471" s="14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ht="15.75" customHeight="1">
      <c r="A472" s="14"/>
      <c r="B472" s="14"/>
      <c r="C472" s="14"/>
      <c r="D472" s="14"/>
      <c r="E472" s="14"/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ht="15.75" customHeight="1">
      <c r="A473" s="14"/>
      <c r="B473" s="14"/>
      <c r="C473" s="14"/>
      <c r="D473" s="14"/>
      <c r="E473" s="14"/>
      <c r="F473" s="14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ht="15.75" customHeight="1">
      <c r="A474" s="14"/>
      <c r="B474" s="14"/>
      <c r="C474" s="14"/>
      <c r="D474" s="14"/>
      <c r="E474" s="14"/>
      <c r="F474" s="14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ht="15.75" customHeight="1">
      <c r="A475" s="14"/>
      <c r="B475" s="14"/>
      <c r="C475" s="14"/>
      <c r="D475" s="14"/>
      <c r="E475" s="14"/>
      <c r="F475" s="14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ht="15.75" customHeight="1">
      <c r="A476" s="14"/>
      <c r="B476" s="14"/>
      <c r="C476" s="14"/>
      <c r="D476" s="14"/>
      <c r="E476" s="14"/>
      <c r="F476" s="14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ht="15.75" customHeight="1">
      <c r="A477" s="14"/>
      <c r="B477" s="14"/>
      <c r="C477" s="14"/>
      <c r="D477" s="14"/>
      <c r="E477" s="14"/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ht="15.75" customHeight="1">
      <c r="A478" s="14"/>
      <c r="B478" s="14"/>
      <c r="C478" s="14"/>
      <c r="D478" s="14"/>
      <c r="E478" s="14"/>
      <c r="F478" s="14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ht="15.75" customHeight="1">
      <c r="A479" s="14"/>
      <c r="B479" s="14"/>
      <c r="C479" s="14"/>
      <c r="D479" s="14"/>
      <c r="E479" s="14"/>
      <c r="F479" s="14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ht="15.75" customHeight="1">
      <c r="A480" s="14"/>
      <c r="B480" s="14"/>
      <c r="C480" s="14"/>
      <c r="D480" s="14"/>
      <c r="E480" s="14"/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ht="15.75" customHeight="1">
      <c r="A481" s="14"/>
      <c r="B481" s="14"/>
      <c r="C481" s="14"/>
      <c r="D481" s="14"/>
      <c r="E481" s="14"/>
      <c r="F481" s="14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ht="15.75" customHeight="1">
      <c r="A482" s="14"/>
      <c r="B482" s="14"/>
      <c r="C482" s="14"/>
      <c r="D482" s="14"/>
      <c r="E482" s="14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ht="15.75" customHeight="1">
      <c r="A483" s="14"/>
      <c r="B483" s="14"/>
      <c r="C483" s="14"/>
      <c r="D483" s="14"/>
      <c r="E483" s="14"/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ht="15.75" customHeight="1">
      <c r="A484" s="14"/>
      <c r="B484" s="14"/>
      <c r="C484" s="14"/>
      <c r="D484" s="14"/>
      <c r="E484" s="14"/>
      <c r="F484" s="14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ht="15.75" customHeight="1">
      <c r="A485" s="14"/>
      <c r="B485" s="14"/>
      <c r="C485" s="14"/>
      <c r="D485" s="14"/>
      <c r="E485" s="14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ht="15.75" customHeight="1">
      <c r="A486" s="14"/>
      <c r="B486" s="14"/>
      <c r="C486" s="14"/>
      <c r="D486" s="14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ht="15.75" customHeight="1">
      <c r="A487" s="14"/>
      <c r="B487" s="14"/>
      <c r="C487" s="14"/>
      <c r="D487" s="14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ht="15.75" customHeight="1">
      <c r="A488" s="14"/>
      <c r="B488" s="14"/>
      <c r="C488" s="14"/>
      <c r="D488" s="14"/>
      <c r="E488" s="14"/>
      <c r="F488" s="14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ht="15.75" customHeight="1">
      <c r="A489" s="14"/>
      <c r="B489" s="14"/>
      <c r="C489" s="14"/>
      <c r="D489" s="14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ht="15.75" customHeight="1">
      <c r="A490" s="14"/>
      <c r="B490" s="14"/>
      <c r="C490" s="14"/>
      <c r="D490" s="14"/>
      <c r="E490" s="14"/>
      <c r="F490" s="14"/>
      <c r="G490" s="14"/>
      <c r="H490" s="14"/>
      <c r="I490" s="14"/>
      <c r="J490" s="14"/>
      <c r="K490" s="14"/>
      <c r="L490" s="14"/>
      <c r="M490" s="14"/>
      <c r="N490" s="14"/>
      <c r="O490" s="14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ht="15.75" customHeight="1">
      <c r="A491" s="14"/>
      <c r="B491" s="14"/>
      <c r="C491" s="14"/>
      <c r="D491" s="14"/>
      <c r="E491" s="14"/>
      <c r="F491" s="14"/>
      <c r="G491" s="14"/>
      <c r="H491" s="14"/>
      <c r="I491" s="14"/>
      <c r="J491" s="14"/>
      <c r="K491" s="14"/>
      <c r="L491" s="14"/>
      <c r="M491" s="14"/>
      <c r="N491" s="14"/>
      <c r="O491" s="14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ht="15.75" customHeight="1">
      <c r="A492" s="14"/>
      <c r="B492" s="14"/>
      <c r="C492" s="14"/>
      <c r="D492" s="14"/>
      <c r="E492" s="14"/>
      <c r="F492" s="14"/>
      <c r="G492" s="14"/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ht="15.75" customHeight="1">
      <c r="A493" s="14"/>
      <c r="B493" s="14"/>
      <c r="C493" s="14"/>
      <c r="D493" s="14"/>
      <c r="E493" s="14"/>
      <c r="F493" s="14"/>
      <c r="G493" s="14"/>
      <c r="H493" s="14"/>
      <c r="I493" s="14"/>
      <c r="J493" s="14"/>
      <c r="K493" s="14"/>
      <c r="L493" s="14"/>
      <c r="M493" s="14"/>
      <c r="N493" s="14"/>
      <c r="O493" s="14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ht="15.75" customHeight="1">
      <c r="A494" s="14"/>
      <c r="B494" s="14"/>
      <c r="C494" s="14"/>
      <c r="D494" s="14"/>
      <c r="E494" s="14"/>
      <c r="F494" s="14"/>
      <c r="G494" s="14"/>
      <c r="H494" s="14"/>
      <c r="I494" s="14"/>
      <c r="J494" s="14"/>
      <c r="K494" s="14"/>
      <c r="L494" s="14"/>
      <c r="M494" s="14"/>
      <c r="N494" s="14"/>
      <c r="O494" s="14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ht="15.75" customHeight="1">
      <c r="A495" s="14"/>
      <c r="B495" s="14"/>
      <c r="C495" s="14"/>
      <c r="D495" s="14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ht="15.75" customHeight="1">
      <c r="A496" s="14"/>
      <c r="B496" s="14"/>
      <c r="C496" s="14"/>
      <c r="D496" s="14"/>
      <c r="E496" s="14"/>
      <c r="F496" s="14"/>
      <c r="G496" s="14"/>
      <c r="H496" s="14"/>
      <c r="I496" s="14"/>
      <c r="J496" s="14"/>
      <c r="K496" s="14"/>
      <c r="L496" s="14"/>
      <c r="M496" s="14"/>
      <c r="N496" s="14"/>
      <c r="O496" s="14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ht="15.75" customHeight="1">
      <c r="A497" s="14"/>
      <c r="B497" s="14"/>
      <c r="C497" s="14"/>
      <c r="D497" s="14"/>
      <c r="E497" s="14"/>
      <c r="F497" s="14"/>
      <c r="G497" s="14"/>
      <c r="H497" s="14"/>
      <c r="I497" s="14"/>
      <c r="J497" s="14"/>
      <c r="K497" s="14"/>
      <c r="L497" s="14"/>
      <c r="M497" s="14"/>
      <c r="N497" s="14"/>
      <c r="O497" s="14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ht="15.75" customHeight="1">
      <c r="A498" s="14"/>
      <c r="B498" s="14"/>
      <c r="C498" s="14"/>
      <c r="D498" s="14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ht="15.75" customHeight="1">
      <c r="A499" s="14"/>
      <c r="B499" s="14"/>
      <c r="C499" s="14"/>
      <c r="D499" s="14"/>
      <c r="E499" s="14"/>
      <c r="F499" s="14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ht="15.75" customHeight="1">
      <c r="A500" s="14"/>
      <c r="B500" s="14"/>
      <c r="C500" s="14"/>
      <c r="D500" s="14"/>
      <c r="E500" s="14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ht="15.75" customHeight="1">
      <c r="A501" s="14"/>
      <c r="B501" s="14"/>
      <c r="C501" s="14"/>
      <c r="D501" s="14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ht="15.75" customHeight="1">
      <c r="A502" s="14"/>
      <c r="B502" s="14"/>
      <c r="C502" s="14"/>
      <c r="D502" s="14"/>
      <c r="E502" s="14"/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ht="15.75" customHeight="1">
      <c r="A503" s="14"/>
      <c r="B503" s="14"/>
      <c r="C503" s="14"/>
      <c r="D503" s="14"/>
      <c r="E503" s="14"/>
      <c r="F503" s="14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ht="15.75" customHeight="1">
      <c r="A504" s="14"/>
      <c r="B504" s="14"/>
      <c r="C504" s="14"/>
      <c r="D504" s="14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ht="15.75" customHeight="1">
      <c r="A505" s="14"/>
      <c r="B505" s="14"/>
      <c r="C505" s="14"/>
      <c r="D505" s="14"/>
      <c r="E505" s="14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ht="15.75" customHeight="1">
      <c r="A506" s="14"/>
      <c r="B506" s="14"/>
      <c r="C506" s="14"/>
      <c r="D506" s="14"/>
      <c r="E506" s="14"/>
      <c r="F506" s="14"/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ht="15.75" customHeight="1">
      <c r="A507" s="14"/>
      <c r="B507" s="14"/>
      <c r="C507" s="14"/>
      <c r="D507" s="14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ht="15.75" customHeight="1">
      <c r="A508" s="14"/>
      <c r="B508" s="14"/>
      <c r="C508" s="14"/>
      <c r="D508" s="14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ht="15.75" customHeight="1">
      <c r="A509" s="14"/>
      <c r="B509" s="14"/>
      <c r="C509" s="14"/>
      <c r="D509" s="14"/>
      <c r="E509" s="14"/>
      <c r="F509" s="14"/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ht="15.75" customHeight="1">
      <c r="A510" s="14"/>
      <c r="B510" s="14"/>
      <c r="C510" s="14"/>
      <c r="D510" s="14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ht="15.75" customHeight="1">
      <c r="A511" s="14"/>
      <c r="B511" s="14"/>
      <c r="C511" s="14"/>
      <c r="D511" s="14"/>
      <c r="E511" s="14"/>
      <c r="F511" s="14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ht="15.75" customHeight="1">
      <c r="A512" s="14"/>
      <c r="B512" s="14"/>
      <c r="C512" s="14"/>
      <c r="D512" s="14"/>
      <c r="E512" s="14"/>
      <c r="F512" s="14"/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ht="15.75" customHeight="1">
      <c r="A513" s="14"/>
      <c r="B513" s="14"/>
      <c r="C513" s="14"/>
      <c r="D513" s="14"/>
      <c r="E513" s="14"/>
      <c r="F513" s="14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ht="15.75" customHeight="1">
      <c r="A514" s="14"/>
      <c r="B514" s="14"/>
      <c r="C514" s="14"/>
      <c r="D514" s="14"/>
      <c r="E514" s="14"/>
      <c r="F514" s="14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ht="15.75" customHeight="1">
      <c r="A515" s="14"/>
      <c r="B515" s="14"/>
      <c r="C515" s="14"/>
      <c r="D515" s="14"/>
      <c r="E515" s="14"/>
      <c r="F515" s="14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ht="15.75" customHeight="1">
      <c r="A516" s="14"/>
      <c r="B516" s="14"/>
      <c r="C516" s="14"/>
      <c r="D516" s="14"/>
      <c r="E516" s="14"/>
      <c r="F516" s="14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ht="15.75" customHeight="1">
      <c r="A517" s="14"/>
      <c r="B517" s="14"/>
      <c r="C517" s="14"/>
      <c r="D517" s="14"/>
      <c r="E517" s="14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ht="15.75" customHeight="1">
      <c r="A518" s="14"/>
      <c r="B518" s="14"/>
      <c r="C518" s="14"/>
      <c r="D518" s="14"/>
      <c r="E518" s="14"/>
      <c r="F518" s="14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ht="15.75" customHeight="1">
      <c r="A519" s="14"/>
      <c r="B519" s="14"/>
      <c r="C519" s="14"/>
      <c r="D519" s="14"/>
      <c r="E519" s="14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ht="15.75" customHeight="1">
      <c r="A520" s="14"/>
      <c r="B520" s="14"/>
      <c r="C520" s="14"/>
      <c r="D520" s="14"/>
      <c r="E520" s="14"/>
      <c r="F520" s="14"/>
      <c r="G520" s="14"/>
      <c r="H520" s="14"/>
      <c r="I520" s="14"/>
      <c r="J520" s="14"/>
      <c r="K520" s="14"/>
      <c r="L520" s="14"/>
      <c r="M520" s="14"/>
      <c r="N520" s="14"/>
      <c r="O520" s="14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ht="15.75" customHeight="1">
      <c r="A521" s="14"/>
      <c r="B521" s="14"/>
      <c r="C521" s="14"/>
      <c r="D521" s="14"/>
      <c r="E521" s="14"/>
      <c r="F521" s="14"/>
      <c r="G521" s="14"/>
      <c r="H521" s="14"/>
      <c r="I521" s="14"/>
      <c r="J521" s="14"/>
      <c r="K521" s="14"/>
      <c r="L521" s="14"/>
      <c r="M521" s="14"/>
      <c r="N521" s="14"/>
      <c r="O521" s="14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ht="15.75" customHeight="1">
      <c r="A522" s="14"/>
      <c r="B522" s="14"/>
      <c r="C522" s="14"/>
      <c r="D522" s="14"/>
      <c r="E522" s="14"/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ht="15.75" customHeight="1">
      <c r="A523" s="14"/>
      <c r="B523" s="14"/>
      <c r="C523" s="14"/>
      <c r="D523" s="14"/>
      <c r="E523" s="14"/>
      <c r="F523" s="14"/>
      <c r="G523" s="14"/>
      <c r="H523" s="14"/>
      <c r="I523" s="14"/>
      <c r="J523" s="14"/>
      <c r="K523" s="14"/>
      <c r="L523" s="14"/>
      <c r="M523" s="14"/>
      <c r="N523" s="14"/>
      <c r="O523" s="14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ht="15.75" customHeight="1">
      <c r="A524" s="14"/>
      <c r="B524" s="14"/>
      <c r="C524" s="14"/>
      <c r="D524" s="14"/>
      <c r="E524" s="14"/>
      <c r="F524" s="14"/>
      <c r="G524" s="14"/>
      <c r="H524" s="14"/>
      <c r="I524" s="14"/>
      <c r="J524" s="14"/>
      <c r="K524" s="14"/>
      <c r="L524" s="14"/>
      <c r="M524" s="14"/>
      <c r="N524" s="14"/>
      <c r="O524" s="14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ht="15.75" customHeight="1">
      <c r="A525" s="14"/>
      <c r="B525" s="14"/>
      <c r="C525" s="14"/>
      <c r="D525" s="14"/>
      <c r="E525" s="14"/>
      <c r="F525" s="14"/>
      <c r="G525" s="14"/>
      <c r="H525" s="14"/>
      <c r="I525" s="14"/>
      <c r="J525" s="14"/>
      <c r="K525" s="14"/>
      <c r="L525" s="14"/>
      <c r="M525" s="14"/>
      <c r="N525" s="14"/>
      <c r="O525" s="14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ht="15.75" customHeight="1">
      <c r="A526" s="14"/>
      <c r="B526" s="14"/>
      <c r="C526" s="14"/>
      <c r="D526" s="14"/>
      <c r="E526" s="14"/>
      <c r="F526" s="14"/>
      <c r="G526" s="14"/>
      <c r="H526" s="14"/>
      <c r="I526" s="14"/>
      <c r="J526" s="14"/>
      <c r="K526" s="14"/>
      <c r="L526" s="14"/>
      <c r="M526" s="14"/>
      <c r="N526" s="14"/>
      <c r="O526" s="14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ht="15.75" customHeight="1">
      <c r="A527" s="14"/>
      <c r="B527" s="14"/>
      <c r="C527" s="14"/>
      <c r="D527" s="14"/>
      <c r="E527" s="14"/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ht="15.75" customHeight="1">
      <c r="A528" s="14"/>
      <c r="B528" s="14"/>
      <c r="C528" s="14"/>
      <c r="D528" s="14"/>
      <c r="E528" s="14"/>
      <c r="F528" s="14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ht="15.75" customHeight="1">
      <c r="A529" s="14"/>
      <c r="B529" s="14"/>
      <c r="C529" s="14"/>
      <c r="D529" s="14"/>
      <c r="E529" s="14"/>
      <c r="F529" s="14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ht="15.75" customHeight="1">
      <c r="A530" s="14"/>
      <c r="B530" s="14"/>
      <c r="C530" s="14"/>
      <c r="D530" s="14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ht="15.75" customHeight="1">
      <c r="A531" s="14"/>
      <c r="B531" s="14"/>
      <c r="C531" s="14"/>
      <c r="D531" s="14"/>
      <c r="E531" s="14"/>
      <c r="F531" s="14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ht="15.75" customHeight="1">
      <c r="A532" s="14"/>
      <c r="B532" s="14"/>
      <c r="C532" s="14"/>
      <c r="D532" s="14"/>
      <c r="E532" s="14"/>
      <c r="F532" s="14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ht="15.75" customHeight="1">
      <c r="A533" s="14"/>
      <c r="B533" s="14"/>
      <c r="C533" s="14"/>
      <c r="D533" s="14"/>
      <c r="E533" s="14"/>
      <c r="F533" s="14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ht="15.75" customHeight="1">
      <c r="A534" s="14"/>
      <c r="B534" s="14"/>
      <c r="C534" s="14"/>
      <c r="D534" s="14"/>
      <c r="E534" s="14"/>
      <c r="F534" s="14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ht="15.75" customHeight="1">
      <c r="A535" s="14"/>
      <c r="B535" s="14"/>
      <c r="C535" s="14"/>
      <c r="D535" s="14"/>
      <c r="E535" s="14"/>
      <c r="F535" s="14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ht="15.75" customHeight="1">
      <c r="A536" s="14"/>
      <c r="B536" s="14"/>
      <c r="C536" s="14"/>
      <c r="D536" s="14"/>
      <c r="E536" s="14"/>
      <c r="F536" s="14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ht="15.75" customHeight="1">
      <c r="A537" s="14"/>
      <c r="B537" s="14"/>
      <c r="C537" s="14"/>
      <c r="D537" s="14"/>
      <c r="E537" s="14"/>
      <c r="F537" s="14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ht="15.75" customHeight="1">
      <c r="A538" s="14"/>
      <c r="B538" s="14"/>
      <c r="C538" s="14"/>
      <c r="D538" s="14"/>
      <c r="E538" s="14"/>
      <c r="F538" s="14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ht="15.75" customHeight="1">
      <c r="A539" s="14"/>
      <c r="B539" s="14"/>
      <c r="C539" s="14"/>
      <c r="D539" s="14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ht="15.75" customHeight="1">
      <c r="A540" s="14"/>
      <c r="B540" s="14"/>
      <c r="C540" s="14"/>
      <c r="D540" s="14"/>
      <c r="E540" s="14"/>
      <c r="F540" s="14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ht="15.75" customHeight="1">
      <c r="A541" s="14"/>
      <c r="B541" s="14"/>
      <c r="C541" s="14"/>
      <c r="D541" s="14"/>
      <c r="E541" s="14"/>
      <c r="F541" s="14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ht="15.75" customHeight="1">
      <c r="A542" s="14"/>
      <c r="B542" s="14"/>
      <c r="C542" s="14"/>
      <c r="D542" s="14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ht="15.75" customHeight="1">
      <c r="A543" s="14"/>
      <c r="B543" s="14"/>
      <c r="C543" s="14"/>
      <c r="D543" s="14"/>
      <c r="E543" s="14"/>
      <c r="F543" s="14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ht="15.75" customHeight="1">
      <c r="A544" s="14"/>
      <c r="B544" s="14"/>
      <c r="C544" s="14"/>
      <c r="D544" s="14"/>
      <c r="E544" s="14"/>
      <c r="F544" s="14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ht="15.75" customHeight="1">
      <c r="A545" s="14"/>
      <c r="B545" s="14"/>
      <c r="C545" s="14"/>
      <c r="D545" s="14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ht="15.75" customHeight="1">
      <c r="A546" s="14"/>
      <c r="B546" s="14"/>
      <c r="C546" s="14"/>
      <c r="D546" s="14"/>
      <c r="E546" s="14"/>
      <c r="F546" s="14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ht="15.75" customHeight="1">
      <c r="A547" s="14"/>
      <c r="B547" s="14"/>
      <c r="C547" s="14"/>
      <c r="D547" s="14"/>
      <c r="E547" s="14"/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ht="15.75" customHeight="1">
      <c r="A548" s="14"/>
      <c r="B548" s="14"/>
      <c r="C548" s="14"/>
      <c r="D548" s="14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ht="15.75" customHeight="1">
      <c r="A549" s="14"/>
      <c r="B549" s="14"/>
      <c r="C549" s="14"/>
      <c r="D549" s="14"/>
      <c r="E549" s="14"/>
      <c r="F549" s="14"/>
      <c r="G549" s="14"/>
      <c r="H549" s="14"/>
      <c r="I549" s="14"/>
      <c r="J549" s="14"/>
      <c r="K549" s="14"/>
      <c r="L549" s="14"/>
      <c r="M549" s="14"/>
      <c r="N549" s="14"/>
      <c r="O549" s="14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ht="15.75" customHeight="1">
      <c r="A550" s="14"/>
      <c r="B550" s="14"/>
      <c r="C550" s="14"/>
      <c r="D550" s="14"/>
      <c r="E550" s="14"/>
      <c r="F550" s="14"/>
      <c r="G550" s="14"/>
      <c r="H550" s="14"/>
      <c r="I550" s="14"/>
      <c r="J550" s="14"/>
      <c r="K550" s="14"/>
      <c r="L550" s="14"/>
      <c r="M550" s="14"/>
      <c r="N550" s="14"/>
      <c r="O550" s="14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ht="15.75" customHeight="1">
      <c r="A551" s="14"/>
      <c r="B551" s="14"/>
      <c r="C551" s="14"/>
      <c r="D551" s="14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ht="15.75" customHeight="1">
      <c r="A552" s="14"/>
      <c r="B552" s="14"/>
      <c r="C552" s="14"/>
      <c r="D552" s="14"/>
      <c r="E552" s="14"/>
      <c r="F552" s="14"/>
      <c r="G552" s="14"/>
      <c r="H552" s="14"/>
      <c r="I552" s="14"/>
      <c r="J552" s="14"/>
      <c r="K552" s="14"/>
      <c r="L552" s="14"/>
      <c r="M552" s="14"/>
      <c r="N552" s="14"/>
      <c r="O552" s="14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ht="15.75" customHeight="1">
      <c r="A553" s="14"/>
      <c r="B553" s="14"/>
      <c r="C553" s="14"/>
      <c r="D553" s="14"/>
      <c r="E553" s="14"/>
      <c r="F553" s="14"/>
      <c r="G553" s="14"/>
      <c r="H553" s="14"/>
      <c r="I553" s="14"/>
      <c r="J553" s="14"/>
      <c r="K553" s="14"/>
      <c r="L553" s="14"/>
      <c r="M553" s="14"/>
      <c r="N553" s="14"/>
      <c r="O553" s="14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ht="15.75" customHeight="1">
      <c r="A554" s="14"/>
      <c r="B554" s="14"/>
      <c r="C554" s="14"/>
      <c r="D554" s="14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ht="15.75" customHeight="1">
      <c r="A555" s="14"/>
      <c r="B555" s="14"/>
      <c r="C555" s="14"/>
      <c r="D555" s="14"/>
      <c r="E555" s="14"/>
      <c r="F555" s="14"/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ht="15.75" customHeight="1">
      <c r="A556" s="14"/>
      <c r="B556" s="14"/>
      <c r="C556" s="14"/>
      <c r="D556" s="14"/>
      <c r="E556" s="14"/>
      <c r="F556" s="14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ht="15.75" customHeight="1">
      <c r="A557" s="14"/>
      <c r="B557" s="14"/>
      <c r="C557" s="14"/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ht="15.75" customHeight="1">
      <c r="A558" s="14"/>
      <c r="B558" s="14"/>
      <c r="C558" s="14"/>
      <c r="D558" s="14"/>
      <c r="E558" s="14"/>
      <c r="F558" s="14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ht="15.75" customHeight="1">
      <c r="A559" s="14"/>
      <c r="B559" s="14"/>
      <c r="C559" s="14"/>
      <c r="D559" s="14"/>
      <c r="E559" s="14"/>
      <c r="F559" s="14"/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ht="15.75" customHeight="1">
      <c r="A560" s="14"/>
      <c r="B560" s="14"/>
      <c r="C560" s="14"/>
      <c r="D560" s="14"/>
      <c r="E560" s="14"/>
      <c r="F560" s="14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ht="15.75" customHeight="1">
      <c r="A561" s="14"/>
      <c r="B561" s="14"/>
      <c r="C561" s="14"/>
      <c r="D561" s="14"/>
      <c r="E561" s="14"/>
      <c r="F561" s="14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ht="15.75" customHeight="1">
      <c r="A562" s="14"/>
      <c r="B562" s="14"/>
      <c r="C562" s="14"/>
      <c r="D562" s="14"/>
      <c r="E562" s="14"/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ht="15.75" customHeight="1">
      <c r="A563" s="14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ht="15.75" customHeight="1">
      <c r="A564" s="14"/>
      <c r="B564" s="14"/>
      <c r="C564" s="14"/>
      <c r="D564" s="14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ht="15.75" customHeight="1">
      <c r="A565" s="14"/>
      <c r="B565" s="14"/>
      <c r="C565" s="14"/>
      <c r="D565" s="14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ht="15.75" customHeight="1">
      <c r="A566" s="14"/>
      <c r="B566" s="14"/>
      <c r="C566" s="14"/>
      <c r="D566" s="14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ht="15.75" customHeight="1">
      <c r="A567" s="14"/>
      <c r="B567" s="14"/>
      <c r="C567" s="14"/>
      <c r="D567" s="14"/>
      <c r="E567" s="14"/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ht="15.75" customHeight="1">
      <c r="A568" s="14"/>
      <c r="B568" s="14"/>
      <c r="C568" s="14"/>
      <c r="D568" s="14"/>
      <c r="E568" s="14"/>
      <c r="F568" s="14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ht="15.75" customHeight="1">
      <c r="A569" s="14"/>
      <c r="B569" s="14"/>
      <c r="C569" s="14"/>
      <c r="D569" s="14"/>
      <c r="E569" s="14"/>
      <c r="F569" s="14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ht="15.75" customHeight="1">
      <c r="A570" s="14"/>
      <c r="B570" s="14"/>
      <c r="C570" s="14"/>
      <c r="D570" s="14"/>
      <c r="E570" s="14"/>
      <c r="F570" s="14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ht="15.75" customHeight="1">
      <c r="A571" s="14"/>
      <c r="B571" s="14"/>
      <c r="C571" s="14"/>
      <c r="D571" s="14"/>
      <c r="E571" s="14"/>
      <c r="F571" s="14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ht="15.75" customHeight="1">
      <c r="A572" s="14"/>
      <c r="B572" s="14"/>
      <c r="C572" s="14"/>
      <c r="D572" s="14"/>
      <c r="E572" s="14"/>
      <c r="F572" s="14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ht="15.75" customHeight="1">
      <c r="A573" s="14"/>
      <c r="B573" s="14"/>
      <c r="C573" s="14"/>
      <c r="D573" s="14"/>
      <c r="E573" s="14"/>
      <c r="F573" s="14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ht="15.75" customHeight="1">
      <c r="A574" s="14"/>
      <c r="B574" s="14"/>
      <c r="C574" s="14"/>
      <c r="D574" s="14"/>
      <c r="E574" s="14"/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ht="15.75" customHeight="1">
      <c r="A575" s="14"/>
      <c r="B575" s="14"/>
      <c r="C575" s="14"/>
      <c r="D575" s="14"/>
      <c r="E575" s="14"/>
      <c r="F575" s="14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ht="15.75" customHeight="1">
      <c r="A576" s="14"/>
      <c r="B576" s="14"/>
      <c r="C576" s="14"/>
      <c r="D576" s="14"/>
      <c r="E576" s="14"/>
      <c r="F576" s="14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ht="15.75" customHeight="1">
      <c r="A577" s="14"/>
      <c r="B577" s="14"/>
      <c r="C577" s="14"/>
      <c r="D577" s="14"/>
      <c r="E577" s="14"/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ht="15.75" customHeight="1">
      <c r="A578" s="14"/>
      <c r="B578" s="14"/>
      <c r="C578" s="14"/>
      <c r="D578" s="14"/>
      <c r="E578" s="14"/>
      <c r="F578" s="14"/>
      <c r="G578" s="14"/>
      <c r="H578" s="14"/>
      <c r="I578" s="14"/>
      <c r="J578" s="14"/>
      <c r="K578" s="14"/>
      <c r="L578" s="14"/>
      <c r="M578" s="14"/>
      <c r="N578" s="14"/>
      <c r="O578" s="14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ht="15.75" customHeight="1">
      <c r="A579" s="14"/>
      <c r="B579" s="14"/>
      <c r="C579" s="14"/>
      <c r="D579" s="14"/>
      <c r="E579" s="14"/>
      <c r="F579" s="14"/>
      <c r="G579" s="14"/>
      <c r="H579" s="14"/>
      <c r="I579" s="14"/>
      <c r="J579" s="14"/>
      <c r="K579" s="14"/>
      <c r="L579" s="14"/>
      <c r="M579" s="14"/>
      <c r="N579" s="14"/>
      <c r="O579" s="14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ht="15.75" customHeight="1">
      <c r="A580" s="14"/>
      <c r="B580" s="14"/>
      <c r="C580" s="14"/>
      <c r="D580" s="14"/>
      <c r="E580" s="14"/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ht="15.75" customHeight="1">
      <c r="A581" s="14"/>
      <c r="B581" s="14"/>
      <c r="C581" s="14"/>
      <c r="D581" s="14"/>
      <c r="E581" s="14"/>
      <c r="F581" s="14"/>
      <c r="G581" s="14"/>
      <c r="H581" s="14"/>
      <c r="I581" s="14"/>
      <c r="J581" s="14"/>
      <c r="K581" s="14"/>
      <c r="L581" s="14"/>
      <c r="M581" s="14"/>
      <c r="N581" s="14"/>
      <c r="O581" s="14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ht="15.75" customHeight="1">
      <c r="A582" s="14"/>
      <c r="B582" s="14"/>
      <c r="C582" s="14"/>
      <c r="D582" s="14"/>
      <c r="E582" s="14"/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ht="15.75" customHeight="1">
      <c r="A583" s="14"/>
      <c r="B583" s="14"/>
      <c r="C583" s="14"/>
      <c r="D583" s="14"/>
      <c r="E583" s="14"/>
      <c r="F583" s="14"/>
      <c r="G583" s="14"/>
      <c r="H583" s="14"/>
      <c r="I583" s="14"/>
      <c r="J583" s="14"/>
      <c r="K583" s="14"/>
      <c r="L583" s="14"/>
      <c r="M583" s="14"/>
      <c r="N583" s="14"/>
      <c r="O583" s="14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ht="15.75" customHeight="1">
      <c r="A584" s="14"/>
      <c r="B584" s="14"/>
      <c r="C584" s="14"/>
      <c r="D584" s="14"/>
      <c r="E584" s="14"/>
      <c r="F584" s="14"/>
      <c r="G584" s="14"/>
      <c r="H584" s="14"/>
      <c r="I584" s="14"/>
      <c r="J584" s="14"/>
      <c r="K584" s="14"/>
      <c r="L584" s="14"/>
      <c r="M584" s="14"/>
      <c r="N584" s="14"/>
      <c r="O584" s="14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ht="15.75" customHeight="1">
      <c r="A585" s="14"/>
      <c r="B585" s="14"/>
      <c r="C585" s="14"/>
      <c r="D585" s="14"/>
      <c r="E585" s="14"/>
      <c r="F585" s="14"/>
      <c r="G585" s="14"/>
      <c r="H585" s="14"/>
      <c r="I585" s="14"/>
      <c r="J585" s="14"/>
      <c r="K585" s="14"/>
      <c r="L585" s="14"/>
      <c r="M585" s="14"/>
      <c r="N585" s="14"/>
      <c r="O585" s="14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ht="15.75" customHeight="1">
      <c r="A586" s="14"/>
      <c r="B586" s="14"/>
      <c r="C586" s="14"/>
      <c r="D586" s="14"/>
      <c r="E586" s="14"/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ht="15.75" customHeight="1">
      <c r="A587" s="14"/>
      <c r="B587" s="14"/>
      <c r="C587" s="14"/>
      <c r="D587" s="14"/>
      <c r="E587" s="14"/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ht="15.75" customHeight="1">
      <c r="A588" s="14"/>
      <c r="B588" s="14"/>
      <c r="C588" s="14"/>
      <c r="D588" s="14"/>
      <c r="E588" s="14"/>
      <c r="F588" s="14"/>
      <c r="G588" s="14"/>
      <c r="H588" s="14"/>
      <c r="I588" s="14"/>
      <c r="J588" s="14"/>
      <c r="K588" s="14"/>
      <c r="L588" s="14"/>
      <c r="M588" s="14"/>
      <c r="N588" s="14"/>
      <c r="O588" s="14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ht="15.75" customHeight="1">
      <c r="A589" s="14"/>
      <c r="B589" s="14"/>
      <c r="C589" s="14"/>
      <c r="D589" s="14"/>
      <c r="E589" s="14"/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ht="15.75" customHeight="1">
      <c r="A590" s="14"/>
      <c r="B590" s="14"/>
      <c r="C590" s="14"/>
      <c r="D590" s="14"/>
      <c r="E590" s="14"/>
      <c r="F590" s="14"/>
      <c r="G590" s="14"/>
      <c r="H590" s="14"/>
      <c r="I590" s="14"/>
      <c r="J590" s="14"/>
      <c r="K590" s="14"/>
      <c r="L590" s="14"/>
      <c r="M590" s="14"/>
      <c r="N590" s="14"/>
      <c r="O590" s="14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ht="15.75" customHeight="1">
      <c r="A591" s="14"/>
      <c r="B591" s="14"/>
      <c r="C591" s="14"/>
      <c r="D591" s="14"/>
      <c r="E591" s="14"/>
      <c r="F591" s="14"/>
      <c r="G591" s="14"/>
      <c r="H591" s="14"/>
      <c r="I591" s="14"/>
      <c r="J591" s="14"/>
      <c r="K591" s="14"/>
      <c r="L591" s="14"/>
      <c r="M591" s="14"/>
      <c r="N591" s="14"/>
      <c r="O591" s="14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ht="15.75" customHeight="1">
      <c r="A592" s="14"/>
      <c r="B592" s="14"/>
      <c r="C592" s="14"/>
      <c r="D592" s="14"/>
      <c r="E592" s="14"/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ht="15.75" customHeight="1">
      <c r="A593" s="14"/>
      <c r="B593" s="14"/>
      <c r="C593" s="14"/>
      <c r="D593" s="14"/>
      <c r="E593" s="14"/>
      <c r="F593" s="14"/>
      <c r="G593" s="14"/>
      <c r="H593" s="14"/>
      <c r="I593" s="14"/>
      <c r="J593" s="14"/>
      <c r="K593" s="14"/>
      <c r="L593" s="14"/>
      <c r="M593" s="14"/>
      <c r="N593" s="14"/>
      <c r="O593" s="14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ht="15.75" customHeight="1">
      <c r="A594" s="14"/>
      <c r="B594" s="14"/>
      <c r="C594" s="14"/>
      <c r="D594" s="14"/>
      <c r="E594" s="14"/>
      <c r="F594" s="14"/>
      <c r="G594" s="14"/>
      <c r="H594" s="14"/>
      <c r="I594" s="14"/>
      <c r="J594" s="14"/>
      <c r="K594" s="14"/>
      <c r="L594" s="14"/>
      <c r="M594" s="14"/>
      <c r="N594" s="14"/>
      <c r="O594" s="14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ht="15.75" customHeight="1">
      <c r="A595" s="14"/>
      <c r="B595" s="14"/>
      <c r="C595" s="14"/>
      <c r="D595" s="14"/>
      <c r="E595" s="14"/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ht="15.75" customHeight="1">
      <c r="A596" s="14"/>
      <c r="B596" s="14"/>
      <c r="C596" s="14"/>
      <c r="D596" s="14"/>
      <c r="E596" s="14"/>
      <c r="F596" s="14"/>
      <c r="G596" s="14"/>
      <c r="H596" s="14"/>
      <c r="I596" s="14"/>
      <c r="J596" s="14"/>
      <c r="K596" s="14"/>
      <c r="L596" s="14"/>
      <c r="M596" s="14"/>
      <c r="N596" s="14"/>
      <c r="O596" s="14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ht="15.75" customHeight="1">
      <c r="A597" s="14"/>
      <c r="B597" s="14"/>
      <c r="C597" s="14"/>
      <c r="D597" s="14"/>
      <c r="E597" s="14"/>
      <c r="F597" s="14"/>
      <c r="G597" s="14"/>
      <c r="H597" s="14"/>
      <c r="I597" s="14"/>
      <c r="J597" s="14"/>
      <c r="K597" s="14"/>
      <c r="L597" s="14"/>
      <c r="M597" s="14"/>
      <c r="N597" s="14"/>
      <c r="O597" s="14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ht="15.75" customHeight="1">
      <c r="A598" s="14"/>
      <c r="B598" s="14"/>
      <c r="C598" s="14"/>
      <c r="D598" s="14"/>
      <c r="E598" s="14"/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ht="15.75" customHeight="1">
      <c r="A599" s="14"/>
      <c r="B599" s="14"/>
      <c r="C599" s="14"/>
      <c r="D599" s="14"/>
      <c r="E599" s="14"/>
      <c r="F599" s="14"/>
      <c r="G599" s="14"/>
      <c r="H599" s="14"/>
      <c r="I599" s="14"/>
      <c r="J599" s="14"/>
      <c r="K599" s="14"/>
      <c r="L599" s="14"/>
      <c r="M599" s="14"/>
      <c r="N599" s="14"/>
      <c r="O599" s="14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ht="15.75" customHeight="1">
      <c r="A600" s="14"/>
      <c r="B600" s="14"/>
      <c r="C600" s="14"/>
      <c r="D600" s="14"/>
      <c r="E600" s="14"/>
      <c r="F600" s="14"/>
      <c r="G600" s="14"/>
      <c r="H600" s="14"/>
      <c r="I600" s="14"/>
      <c r="J600" s="14"/>
      <c r="K600" s="14"/>
      <c r="L600" s="14"/>
      <c r="M600" s="14"/>
      <c r="N600" s="14"/>
      <c r="O600" s="14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ht="15.75" customHeight="1">
      <c r="A601" s="14"/>
      <c r="B601" s="14"/>
      <c r="C601" s="14"/>
      <c r="D601" s="14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ht="15.75" customHeight="1">
      <c r="A602" s="14"/>
      <c r="B602" s="14"/>
      <c r="C602" s="14"/>
      <c r="D602" s="14"/>
      <c r="E602" s="14"/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ht="15.75" customHeight="1">
      <c r="A603" s="14"/>
      <c r="B603" s="14"/>
      <c r="C603" s="14"/>
      <c r="D603" s="14"/>
      <c r="E603" s="14"/>
      <c r="F603" s="14"/>
      <c r="G603" s="14"/>
      <c r="H603" s="14"/>
      <c r="I603" s="14"/>
      <c r="J603" s="14"/>
      <c r="K603" s="14"/>
      <c r="L603" s="14"/>
      <c r="M603" s="14"/>
      <c r="N603" s="14"/>
      <c r="O603" s="14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ht="15.75" customHeight="1">
      <c r="A604" s="14"/>
      <c r="B604" s="14"/>
      <c r="C604" s="14"/>
      <c r="D604" s="14"/>
      <c r="E604" s="14"/>
      <c r="F604" s="14"/>
      <c r="G604" s="14"/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ht="15.75" customHeight="1">
      <c r="A605" s="14"/>
      <c r="B605" s="14"/>
      <c r="C605" s="14"/>
      <c r="D605" s="14"/>
      <c r="E605" s="14"/>
      <c r="F605" s="14"/>
      <c r="G605" s="14"/>
      <c r="H605" s="14"/>
      <c r="I605" s="14"/>
      <c r="J605" s="14"/>
      <c r="K605" s="14"/>
      <c r="L605" s="14"/>
      <c r="M605" s="14"/>
      <c r="N605" s="14"/>
      <c r="O605" s="14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ht="15.75" customHeight="1">
      <c r="A606" s="14"/>
      <c r="B606" s="14"/>
      <c r="C606" s="14"/>
      <c r="D606" s="14"/>
      <c r="E606" s="14"/>
      <c r="F606" s="14"/>
      <c r="G606" s="14"/>
      <c r="H606" s="14"/>
      <c r="I606" s="14"/>
      <c r="J606" s="14"/>
      <c r="K606" s="14"/>
      <c r="L606" s="14"/>
      <c r="M606" s="14"/>
      <c r="N606" s="14"/>
      <c r="O606" s="14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ht="15.75" customHeight="1">
      <c r="A607" s="14"/>
      <c r="B607" s="14"/>
      <c r="C607" s="14"/>
      <c r="D607" s="14"/>
      <c r="E607" s="14"/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ht="15.75" customHeight="1">
      <c r="A608" s="14"/>
      <c r="B608" s="14"/>
      <c r="C608" s="14"/>
      <c r="D608" s="14"/>
      <c r="E608" s="14"/>
      <c r="F608" s="14"/>
      <c r="G608" s="14"/>
      <c r="H608" s="14"/>
      <c r="I608" s="14"/>
      <c r="J608" s="14"/>
      <c r="K608" s="14"/>
      <c r="L608" s="14"/>
      <c r="M608" s="14"/>
      <c r="N608" s="14"/>
      <c r="O608" s="14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ht="15.75" customHeight="1">
      <c r="A609" s="14"/>
      <c r="B609" s="14"/>
      <c r="C609" s="14"/>
      <c r="D609" s="14"/>
      <c r="E609" s="14"/>
      <c r="F609" s="14"/>
      <c r="G609" s="14"/>
      <c r="H609" s="14"/>
      <c r="I609" s="14"/>
      <c r="J609" s="14"/>
      <c r="K609" s="14"/>
      <c r="L609" s="14"/>
      <c r="M609" s="14"/>
      <c r="N609" s="14"/>
      <c r="O609" s="14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ht="15.75" customHeight="1">
      <c r="A610" s="14"/>
      <c r="B610" s="14"/>
      <c r="C610" s="14"/>
      <c r="D610" s="14"/>
      <c r="E610" s="14"/>
      <c r="F610" s="14"/>
      <c r="G610" s="14"/>
      <c r="H610" s="14"/>
      <c r="I610" s="14"/>
      <c r="J610" s="14"/>
      <c r="K610" s="14"/>
      <c r="L610" s="14"/>
      <c r="M610" s="14"/>
      <c r="N610" s="14"/>
      <c r="O610" s="14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ht="15.75" customHeight="1">
      <c r="A611" s="14"/>
      <c r="B611" s="14"/>
      <c r="C611" s="14"/>
      <c r="D611" s="14"/>
      <c r="E611" s="14"/>
      <c r="F611" s="14"/>
      <c r="G611" s="14"/>
      <c r="H611" s="14"/>
      <c r="I611" s="14"/>
      <c r="J611" s="14"/>
      <c r="K611" s="14"/>
      <c r="L611" s="14"/>
      <c r="M611" s="14"/>
      <c r="N611" s="14"/>
      <c r="O611" s="14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ht="15.75" customHeight="1">
      <c r="A612" s="14"/>
      <c r="B612" s="14"/>
      <c r="C612" s="14"/>
      <c r="D612" s="14"/>
      <c r="E612" s="14"/>
      <c r="F612" s="14"/>
      <c r="G612" s="14"/>
      <c r="H612" s="14"/>
      <c r="I612" s="14"/>
      <c r="J612" s="14"/>
      <c r="K612" s="14"/>
      <c r="L612" s="14"/>
      <c r="M612" s="14"/>
      <c r="N612" s="14"/>
      <c r="O612" s="14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ht="15.75" customHeight="1">
      <c r="A613" s="14"/>
      <c r="B613" s="14"/>
      <c r="C613" s="14"/>
      <c r="D613" s="14"/>
      <c r="E613" s="14"/>
      <c r="F613" s="14"/>
      <c r="G613" s="14"/>
      <c r="H613" s="14"/>
      <c r="I613" s="14"/>
      <c r="J613" s="14"/>
      <c r="K613" s="14"/>
      <c r="L613" s="14"/>
      <c r="M613" s="14"/>
      <c r="N613" s="14"/>
      <c r="O613" s="14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ht="15.75" customHeight="1">
      <c r="A614" s="14"/>
      <c r="B614" s="14"/>
      <c r="C614" s="14"/>
      <c r="D614" s="14"/>
      <c r="E614" s="14"/>
      <c r="F614" s="14"/>
      <c r="G614" s="14"/>
      <c r="H614" s="14"/>
      <c r="I614" s="14"/>
      <c r="J614" s="14"/>
      <c r="K614" s="14"/>
      <c r="L614" s="14"/>
      <c r="M614" s="14"/>
      <c r="N614" s="14"/>
      <c r="O614" s="14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ht="15.75" customHeight="1">
      <c r="A615" s="14"/>
      <c r="B615" s="14"/>
      <c r="C615" s="14"/>
      <c r="D615" s="14"/>
      <c r="E615" s="14"/>
      <c r="F615" s="14"/>
      <c r="G615" s="14"/>
      <c r="H615" s="14"/>
      <c r="I615" s="14"/>
      <c r="J615" s="14"/>
      <c r="K615" s="14"/>
      <c r="L615" s="14"/>
      <c r="M615" s="14"/>
      <c r="N615" s="14"/>
      <c r="O615" s="14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ht="15.75" customHeight="1">
      <c r="A616" s="14"/>
      <c r="B616" s="14"/>
      <c r="C616" s="14"/>
      <c r="D616" s="14"/>
      <c r="E616" s="14"/>
      <c r="F616" s="14"/>
      <c r="G616" s="14"/>
      <c r="H616" s="14"/>
      <c r="I616" s="14"/>
      <c r="J616" s="14"/>
      <c r="K616" s="14"/>
      <c r="L616" s="14"/>
      <c r="M616" s="14"/>
      <c r="N616" s="14"/>
      <c r="O616" s="14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ht="15.75" customHeight="1">
      <c r="A617" s="14"/>
      <c r="B617" s="14"/>
      <c r="C617" s="14"/>
      <c r="D617" s="14"/>
      <c r="E617" s="14"/>
      <c r="F617" s="14"/>
      <c r="G617" s="14"/>
      <c r="H617" s="14"/>
      <c r="I617" s="14"/>
      <c r="J617" s="14"/>
      <c r="K617" s="14"/>
      <c r="L617" s="14"/>
      <c r="M617" s="14"/>
      <c r="N617" s="14"/>
      <c r="O617" s="14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ht="15.75" customHeight="1">
      <c r="A618" s="14"/>
      <c r="B618" s="14"/>
      <c r="C618" s="14"/>
      <c r="D618" s="14"/>
      <c r="E618" s="14"/>
      <c r="F618" s="14"/>
      <c r="G618" s="14"/>
      <c r="H618" s="14"/>
      <c r="I618" s="14"/>
      <c r="J618" s="14"/>
      <c r="K618" s="14"/>
      <c r="L618" s="14"/>
      <c r="M618" s="14"/>
      <c r="N618" s="14"/>
      <c r="O618" s="14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ht="15.75" customHeight="1">
      <c r="A619" s="14"/>
      <c r="B619" s="14"/>
      <c r="C619" s="14"/>
      <c r="D619" s="14"/>
      <c r="E619" s="14"/>
      <c r="F619" s="14"/>
      <c r="G619" s="14"/>
      <c r="H619" s="14"/>
      <c r="I619" s="14"/>
      <c r="J619" s="14"/>
      <c r="K619" s="14"/>
      <c r="L619" s="14"/>
      <c r="M619" s="14"/>
      <c r="N619" s="14"/>
      <c r="O619" s="14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ht="15.75" customHeight="1">
      <c r="A620" s="14"/>
      <c r="B620" s="14"/>
      <c r="C620" s="14"/>
      <c r="D620" s="14"/>
      <c r="E620" s="14"/>
      <c r="F620" s="14"/>
      <c r="G620" s="14"/>
      <c r="H620" s="14"/>
      <c r="I620" s="14"/>
      <c r="J620" s="14"/>
      <c r="K620" s="14"/>
      <c r="L620" s="14"/>
      <c r="M620" s="14"/>
      <c r="N620" s="14"/>
      <c r="O620" s="14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ht="15.75" customHeight="1">
      <c r="A621" s="14"/>
      <c r="B621" s="14"/>
      <c r="C621" s="14"/>
      <c r="D621" s="14"/>
      <c r="E621" s="14"/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ht="15.75" customHeight="1">
      <c r="A622" s="14"/>
      <c r="B622" s="14"/>
      <c r="C622" s="14"/>
      <c r="D622" s="14"/>
      <c r="E622" s="14"/>
      <c r="F622" s="14"/>
      <c r="G622" s="14"/>
      <c r="H622" s="14"/>
      <c r="I622" s="14"/>
      <c r="J622" s="14"/>
      <c r="K622" s="14"/>
      <c r="L622" s="14"/>
      <c r="M622" s="14"/>
      <c r="N622" s="14"/>
      <c r="O622" s="14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ht="15.75" customHeight="1">
      <c r="A623" s="14"/>
      <c r="B623" s="14"/>
      <c r="C623" s="14"/>
      <c r="D623" s="14"/>
      <c r="E623" s="14"/>
      <c r="F623" s="14"/>
      <c r="G623" s="14"/>
      <c r="H623" s="14"/>
      <c r="I623" s="14"/>
      <c r="J623" s="14"/>
      <c r="K623" s="14"/>
      <c r="L623" s="14"/>
      <c r="M623" s="14"/>
      <c r="N623" s="14"/>
      <c r="O623" s="14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ht="15.75" customHeight="1">
      <c r="A624" s="14"/>
      <c r="B624" s="14"/>
      <c r="C624" s="14"/>
      <c r="D624" s="14"/>
      <c r="E624" s="14"/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ht="15.75" customHeight="1">
      <c r="A625" s="14"/>
      <c r="B625" s="14"/>
      <c r="C625" s="14"/>
      <c r="D625" s="14"/>
      <c r="E625" s="14"/>
      <c r="F625" s="14"/>
      <c r="G625" s="14"/>
      <c r="H625" s="14"/>
      <c r="I625" s="14"/>
      <c r="J625" s="14"/>
      <c r="K625" s="14"/>
      <c r="L625" s="14"/>
      <c r="M625" s="14"/>
      <c r="N625" s="14"/>
      <c r="O625" s="14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ht="15.75" customHeight="1">
      <c r="A626" s="14"/>
      <c r="B626" s="14"/>
      <c r="C626" s="14"/>
      <c r="D626" s="14"/>
      <c r="E626" s="14"/>
      <c r="F626" s="14"/>
      <c r="G626" s="14"/>
      <c r="H626" s="14"/>
      <c r="I626" s="14"/>
      <c r="J626" s="14"/>
      <c r="K626" s="14"/>
      <c r="L626" s="14"/>
      <c r="M626" s="14"/>
      <c r="N626" s="14"/>
      <c r="O626" s="14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ht="15.75" customHeight="1">
      <c r="A627" s="14"/>
      <c r="B627" s="14"/>
      <c r="C627" s="14"/>
      <c r="D627" s="14"/>
      <c r="E627" s="14"/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ht="15.75" customHeight="1">
      <c r="A628" s="14"/>
      <c r="B628" s="14"/>
      <c r="C628" s="14"/>
      <c r="D628" s="14"/>
      <c r="E628" s="14"/>
      <c r="F628" s="14"/>
      <c r="G628" s="14"/>
      <c r="H628" s="14"/>
      <c r="I628" s="14"/>
      <c r="J628" s="14"/>
      <c r="K628" s="14"/>
      <c r="L628" s="14"/>
      <c r="M628" s="14"/>
      <c r="N628" s="14"/>
      <c r="O628" s="14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ht="15.75" customHeight="1">
      <c r="A629" s="14"/>
      <c r="B629" s="14"/>
      <c r="C629" s="14"/>
      <c r="D629" s="14"/>
      <c r="E629" s="14"/>
      <c r="F629" s="14"/>
      <c r="G629" s="14"/>
      <c r="H629" s="14"/>
      <c r="I629" s="14"/>
      <c r="J629" s="14"/>
      <c r="K629" s="14"/>
      <c r="L629" s="14"/>
      <c r="M629" s="14"/>
      <c r="N629" s="14"/>
      <c r="O629" s="14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ht="15.75" customHeight="1">
      <c r="A630" s="14"/>
      <c r="B630" s="14"/>
      <c r="C630" s="14"/>
      <c r="D630" s="14"/>
      <c r="E630" s="14"/>
      <c r="F630" s="14"/>
      <c r="G630" s="14"/>
      <c r="H630" s="14"/>
      <c r="I630" s="14"/>
      <c r="J630" s="14"/>
      <c r="K630" s="14"/>
      <c r="L630" s="14"/>
      <c r="M630" s="14"/>
      <c r="N630" s="14"/>
      <c r="O630" s="14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ht="15.75" customHeight="1">
      <c r="A631" s="14"/>
      <c r="B631" s="14"/>
      <c r="C631" s="14"/>
      <c r="D631" s="14"/>
      <c r="E631" s="14"/>
      <c r="F631" s="14"/>
      <c r="G631" s="14"/>
      <c r="H631" s="14"/>
      <c r="I631" s="14"/>
      <c r="J631" s="14"/>
      <c r="K631" s="14"/>
      <c r="L631" s="14"/>
      <c r="M631" s="14"/>
      <c r="N631" s="14"/>
      <c r="O631" s="14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ht="15.75" customHeight="1">
      <c r="A632" s="14"/>
      <c r="B632" s="14"/>
      <c r="C632" s="14"/>
      <c r="D632" s="14"/>
      <c r="E632" s="14"/>
      <c r="F632" s="14"/>
      <c r="G632" s="14"/>
      <c r="H632" s="14"/>
      <c r="I632" s="14"/>
      <c r="J632" s="14"/>
      <c r="K632" s="14"/>
      <c r="L632" s="14"/>
      <c r="M632" s="14"/>
      <c r="N632" s="14"/>
      <c r="O632" s="14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ht="15.75" customHeight="1">
      <c r="A633" s="14"/>
      <c r="B633" s="14"/>
      <c r="C633" s="14"/>
      <c r="D633" s="14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ht="15.75" customHeight="1">
      <c r="A634" s="14"/>
      <c r="B634" s="14"/>
      <c r="C634" s="14"/>
      <c r="D634" s="14"/>
      <c r="E634" s="14"/>
      <c r="F634" s="14"/>
      <c r="G634" s="14"/>
      <c r="H634" s="14"/>
      <c r="I634" s="14"/>
      <c r="J634" s="14"/>
      <c r="K634" s="14"/>
      <c r="L634" s="14"/>
      <c r="M634" s="14"/>
      <c r="N634" s="14"/>
      <c r="O634" s="14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ht="15.75" customHeight="1">
      <c r="A635" s="14"/>
      <c r="B635" s="14"/>
      <c r="C635" s="14"/>
      <c r="D635" s="14"/>
      <c r="E635" s="14"/>
      <c r="F635" s="14"/>
      <c r="G635" s="14"/>
      <c r="H635" s="14"/>
      <c r="I635" s="14"/>
      <c r="J635" s="14"/>
      <c r="K635" s="14"/>
      <c r="L635" s="14"/>
      <c r="M635" s="14"/>
      <c r="N635" s="14"/>
      <c r="O635" s="14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ht="15.75" customHeight="1">
      <c r="A636" s="14"/>
      <c r="B636" s="14"/>
      <c r="C636" s="14"/>
      <c r="D636" s="14"/>
      <c r="E636" s="14"/>
      <c r="F636" s="14"/>
      <c r="G636" s="14"/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ht="15.75" customHeight="1">
      <c r="A637" s="14"/>
      <c r="B637" s="14"/>
      <c r="C637" s="14"/>
      <c r="D637" s="14"/>
      <c r="E637" s="14"/>
      <c r="F637" s="14"/>
      <c r="G637" s="14"/>
      <c r="H637" s="14"/>
      <c r="I637" s="14"/>
      <c r="J637" s="14"/>
      <c r="K637" s="14"/>
      <c r="L637" s="14"/>
      <c r="M637" s="14"/>
      <c r="N637" s="14"/>
      <c r="O637" s="14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ht="15.75" customHeight="1">
      <c r="A638" s="14"/>
      <c r="B638" s="14"/>
      <c r="C638" s="14"/>
      <c r="D638" s="14"/>
      <c r="E638" s="14"/>
      <c r="F638" s="14"/>
      <c r="G638" s="14"/>
      <c r="H638" s="14"/>
      <c r="I638" s="14"/>
      <c r="J638" s="14"/>
      <c r="K638" s="14"/>
      <c r="L638" s="14"/>
      <c r="M638" s="14"/>
      <c r="N638" s="14"/>
      <c r="O638" s="14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ht="15.75" customHeight="1">
      <c r="A639" s="14"/>
      <c r="B639" s="14"/>
      <c r="C639" s="14"/>
      <c r="D639" s="14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ht="15.75" customHeight="1">
      <c r="A640" s="14"/>
      <c r="B640" s="14"/>
      <c r="C640" s="14"/>
      <c r="D640" s="14"/>
      <c r="E640" s="14"/>
      <c r="F640" s="14"/>
      <c r="G640" s="14"/>
      <c r="H640" s="14"/>
      <c r="I640" s="14"/>
      <c r="J640" s="14"/>
      <c r="K640" s="14"/>
      <c r="L640" s="14"/>
      <c r="M640" s="14"/>
      <c r="N640" s="14"/>
      <c r="O640" s="14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ht="15.75" customHeight="1">
      <c r="A641" s="14"/>
      <c r="B641" s="14"/>
      <c r="C641" s="14"/>
      <c r="D641" s="14"/>
      <c r="E641" s="14"/>
      <c r="F641" s="14"/>
      <c r="G641" s="14"/>
      <c r="H641" s="14"/>
      <c r="I641" s="14"/>
      <c r="J641" s="14"/>
      <c r="K641" s="14"/>
      <c r="L641" s="14"/>
      <c r="M641" s="14"/>
      <c r="N641" s="14"/>
      <c r="O641" s="14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ht="15.75" customHeight="1">
      <c r="A642" s="14"/>
      <c r="B642" s="14"/>
      <c r="C642" s="14"/>
      <c r="D642" s="14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ht="15.75" customHeight="1">
      <c r="A643" s="14"/>
      <c r="B643" s="14"/>
      <c r="C643" s="14"/>
      <c r="D643" s="14"/>
      <c r="E643" s="14"/>
      <c r="F643" s="14"/>
      <c r="G643" s="14"/>
      <c r="H643" s="14"/>
      <c r="I643" s="14"/>
      <c r="J643" s="14"/>
      <c r="K643" s="14"/>
      <c r="L643" s="14"/>
      <c r="M643" s="14"/>
      <c r="N643" s="14"/>
      <c r="O643" s="14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ht="15.75" customHeight="1">
      <c r="A644" s="14"/>
      <c r="B644" s="14"/>
      <c r="C644" s="14"/>
      <c r="D644" s="14"/>
      <c r="E644" s="14"/>
      <c r="F644" s="14"/>
      <c r="G644" s="14"/>
      <c r="H644" s="14"/>
      <c r="I644" s="14"/>
      <c r="J644" s="14"/>
      <c r="K644" s="14"/>
      <c r="L644" s="14"/>
      <c r="M644" s="14"/>
      <c r="N644" s="14"/>
      <c r="O644" s="14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ht="15.75" customHeight="1">
      <c r="A645" s="14"/>
      <c r="B645" s="14"/>
      <c r="C645" s="14"/>
      <c r="D645" s="14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ht="15.75" customHeight="1">
      <c r="A646" s="14"/>
      <c r="B646" s="14"/>
      <c r="C646" s="14"/>
      <c r="D646" s="14"/>
      <c r="E646" s="14"/>
      <c r="F646" s="14"/>
      <c r="G646" s="14"/>
      <c r="H646" s="14"/>
      <c r="I646" s="14"/>
      <c r="J646" s="14"/>
      <c r="K646" s="14"/>
      <c r="L646" s="14"/>
      <c r="M646" s="14"/>
      <c r="N646" s="14"/>
      <c r="O646" s="14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ht="15.75" customHeight="1">
      <c r="A647" s="14"/>
      <c r="B647" s="14"/>
      <c r="C647" s="14"/>
      <c r="D647" s="14"/>
      <c r="E647" s="14"/>
      <c r="F647" s="14"/>
      <c r="G647" s="14"/>
      <c r="H647" s="14"/>
      <c r="I647" s="14"/>
      <c r="J647" s="14"/>
      <c r="K647" s="14"/>
      <c r="L647" s="14"/>
      <c r="M647" s="14"/>
      <c r="N647" s="14"/>
      <c r="O647" s="14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ht="15.75" customHeight="1">
      <c r="A648" s="14"/>
      <c r="B648" s="14"/>
      <c r="C648" s="14"/>
      <c r="D648" s="14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ht="15.75" customHeight="1">
      <c r="A649" s="14"/>
      <c r="B649" s="14"/>
      <c r="C649" s="14"/>
      <c r="D649" s="14"/>
      <c r="E649" s="14"/>
      <c r="F649" s="14"/>
      <c r="G649" s="14"/>
      <c r="H649" s="14"/>
      <c r="I649" s="14"/>
      <c r="J649" s="14"/>
      <c r="K649" s="14"/>
      <c r="L649" s="14"/>
      <c r="M649" s="14"/>
      <c r="N649" s="14"/>
      <c r="O649" s="14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ht="15.75" customHeight="1">
      <c r="A650" s="14"/>
      <c r="B650" s="14"/>
      <c r="C650" s="14"/>
      <c r="D650" s="14"/>
      <c r="E650" s="14"/>
      <c r="F650" s="14"/>
      <c r="G650" s="14"/>
      <c r="H650" s="14"/>
      <c r="I650" s="14"/>
      <c r="J650" s="14"/>
      <c r="K650" s="14"/>
      <c r="L650" s="14"/>
      <c r="M650" s="14"/>
      <c r="N650" s="14"/>
      <c r="O650" s="14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ht="15.75" customHeight="1">
      <c r="A651" s="14"/>
      <c r="B651" s="14"/>
      <c r="C651" s="14"/>
      <c r="D651" s="14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ht="15.75" customHeight="1">
      <c r="A652" s="14"/>
      <c r="B652" s="14"/>
      <c r="C652" s="14"/>
      <c r="D652" s="14"/>
      <c r="E652" s="14"/>
      <c r="F652" s="14"/>
      <c r="G652" s="14"/>
      <c r="H652" s="14"/>
      <c r="I652" s="14"/>
      <c r="J652" s="14"/>
      <c r="K652" s="14"/>
      <c r="L652" s="14"/>
      <c r="M652" s="14"/>
      <c r="N652" s="14"/>
      <c r="O652" s="14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ht="15.75" customHeight="1">
      <c r="A653" s="14"/>
      <c r="B653" s="14"/>
      <c r="C653" s="14"/>
      <c r="D653" s="14"/>
      <c r="E653" s="14"/>
      <c r="F653" s="14"/>
      <c r="G653" s="14"/>
      <c r="H653" s="14"/>
      <c r="I653" s="14"/>
      <c r="J653" s="14"/>
      <c r="K653" s="14"/>
      <c r="L653" s="14"/>
      <c r="M653" s="14"/>
      <c r="N653" s="14"/>
      <c r="O653" s="14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ht="15.75" customHeight="1">
      <c r="A654" s="14"/>
      <c r="B654" s="14"/>
      <c r="C654" s="14"/>
      <c r="D654" s="14"/>
      <c r="E654" s="14"/>
      <c r="F654" s="14"/>
      <c r="G654" s="14"/>
      <c r="H654" s="14"/>
      <c r="I654" s="14"/>
      <c r="J654" s="14"/>
      <c r="K654" s="14"/>
      <c r="L654" s="14"/>
      <c r="M654" s="14"/>
      <c r="N654" s="14"/>
      <c r="O654" s="14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ht="15.75" customHeight="1">
      <c r="A655" s="14"/>
      <c r="B655" s="14"/>
      <c r="C655" s="14"/>
      <c r="D655" s="14"/>
      <c r="E655" s="14"/>
      <c r="F655" s="14"/>
      <c r="G655" s="14"/>
      <c r="H655" s="14"/>
      <c r="I655" s="14"/>
      <c r="J655" s="14"/>
      <c r="K655" s="14"/>
      <c r="L655" s="14"/>
      <c r="M655" s="14"/>
      <c r="N655" s="14"/>
      <c r="O655" s="14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ht="15.75" customHeight="1">
      <c r="A656" s="14"/>
      <c r="B656" s="14"/>
      <c r="C656" s="14"/>
      <c r="D656" s="14"/>
      <c r="E656" s="14"/>
      <c r="F656" s="14"/>
      <c r="G656" s="14"/>
      <c r="H656" s="14"/>
      <c r="I656" s="14"/>
      <c r="J656" s="14"/>
      <c r="K656" s="14"/>
      <c r="L656" s="14"/>
      <c r="M656" s="14"/>
      <c r="N656" s="14"/>
      <c r="O656" s="14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ht="15.75" customHeight="1">
      <c r="A657" s="14"/>
      <c r="B657" s="14"/>
      <c r="C657" s="14"/>
      <c r="D657" s="14"/>
      <c r="E657" s="14"/>
      <c r="F657" s="14"/>
      <c r="G657" s="14"/>
      <c r="H657" s="14"/>
      <c r="I657" s="14"/>
      <c r="J657" s="14"/>
      <c r="K657" s="14"/>
      <c r="L657" s="14"/>
      <c r="M657" s="14"/>
      <c r="N657" s="14"/>
      <c r="O657" s="14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ht="15.75" customHeight="1">
      <c r="A658" s="14"/>
      <c r="B658" s="14"/>
      <c r="C658" s="14"/>
      <c r="D658" s="14"/>
      <c r="E658" s="14"/>
      <c r="F658" s="14"/>
      <c r="G658" s="14"/>
      <c r="H658" s="14"/>
      <c r="I658" s="14"/>
      <c r="J658" s="14"/>
      <c r="K658" s="14"/>
      <c r="L658" s="14"/>
      <c r="M658" s="14"/>
      <c r="N658" s="14"/>
      <c r="O658" s="14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ht="15.75" customHeight="1">
      <c r="A659" s="14"/>
      <c r="B659" s="14"/>
      <c r="C659" s="14"/>
      <c r="D659" s="14"/>
      <c r="E659" s="14"/>
      <c r="F659" s="14"/>
      <c r="G659" s="14"/>
      <c r="H659" s="14"/>
      <c r="I659" s="14"/>
      <c r="J659" s="14"/>
      <c r="K659" s="14"/>
      <c r="L659" s="14"/>
      <c r="M659" s="14"/>
      <c r="N659" s="14"/>
      <c r="O659" s="14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ht="15.75" customHeight="1">
      <c r="A660" s="14"/>
      <c r="B660" s="14"/>
      <c r="C660" s="14"/>
      <c r="D660" s="14"/>
      <c r="E660" s="14"/>
      <c r="F660" s="14"/>
      <c r="G660" s="14"/>
      <c r="H660" s="14"/>
      <c r="I660" s="14"/>
      <c r="J660" s="14"/>
      <c r="K660" s="14"/>
      <c r="L660" s="14"/>
      <c r="M660" s="14"/>
      <c r="N660" s="14"/>
      <c r="O660" s="14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ht="15.75" customHeight="1">
      <c r="A661" s="14"/>
      <c r="B661" s="14"/>
      <c r="C661" s="14"/>
      <c r="D661" s="14"/>
      <c r="E661" s="14"/>
      <c r="F661" s="14"/>
      <c r="G661" s="14"/>
      <c r="H661" s="14"/>
      <c r="I661" s="14"/>
      <c r="J661" s="14"/>
      <c r="K661" s="14"/>
      <c r="L661" s="14"/>
      <c r="M661" s="14"/>
      <c r="N661" s="14"/>
      <c r="O661" s="14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ht="15.75" customHeight="1">
      <c r="A662" s="14"/>
      <c r="B662" s="14"/>
      <c r="C662" s="14"/>
      <c r="D662" s="14"/>
      <c r="E662" s="14"/>
      <c r="F662" s="14"/>
      <c r="G662" s="14"/>
      <c r="H662" s="14"/>
      <c r="I662" s="14"/>
      <c r="J662" s="14"/>
      <c r="K662" s="14"/>
      <c r="L662" s="14"/>
      <c r="M662" s="14"/>
      <c r="N662" s="14"/>
      <c r="O662" s="14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ht="15.75" customHeight="1">
      <c r="A663" s="14"/>
      <c r="B663" s="14"/>
      <c r="C663" s="14"/>
      <c r="D663" s="14"/>
      <c r="E663" s="14"/>
      <c r="F663" s="14"/>
      <c r="G663" s="14"/>
      <c r="H663" s="14"/>
      <c r="I663" s="14"/>
      <c r="J663" s="14"/>
      <c r="K663" s="14"/>
      <c r="L663" s="14"/>
      <c r="M663" s="14"/>
      <c r="N663" s="14"/>
      <c r="O663" s="14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ht="15.75" customHeight="1">
      <c r="A664" s="14"/>
      <c r="B664" s="14"/>
      <c r="C664" s="14"/>
      <c r="D664" s="14"/>
      <c r="E664" s="14"/>
      <c r="F664" s="14"/>
      <c r="G664" s="14"/>
      <c r="H664" s="14"/>
      <c r="I664" s="14"/>
      <c r="J664" s="14"/>
      <c r="K664" s="14"/>
      <c r="L664" s="14"/>
      <c r="M664" s="14"/>
      <c r="N664" s="14"/>
      <c r="O664" s="14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ht="15.75" customHeight="1">
      <c r="A665" s="14"/>
      <c r="B665" s="14"/>
      <c r="C665" s="14"/>
      <c r="D665" s="14"/>
      <c r="E665" s="14"/>
      <c r="F665" s="14"/>
      <c r="G665" s="14"/>
      <c r="H665" s="14"/>
      <c r="I665" s="14"/>
      <c r="J665" s="14"/>
      <c r="K665" s="14"/>
      <c r="L665" s="14"/>
      <c r="M665" s="14"/>
      <c r="N665" s="14"/>
      <c r="O665" s="14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ht="15.75" customHeight="1">
      <c r="A666" s="14"/>
      <c r="B666" s="14"/>
      <c r="C666" s="14"/>
      <c r="D666" s="14"/>
      <c r="E666" s="14"/>
      <c r="F666" s="14"/>
      <c r="G666" s="14"/>
      <c r="H666" s="14"/>
      <c r="I666" s="14"/>
      <c r="J666" s="14"/>
      <c r="K666" s="14"/>
      <c r="L666" s="14"/>
      <c r="M666" s="14"/>
      <c r="N666" s="14"/>
      <c r="O666" s="14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ht="15.75" customHeight="1">
      <c r="A667" s="14"/>
      <c r="B667" s="14"/>
      <c r="C667" s="14"/>
      <c r="D667" s="14"/>
      <c r="E667" s="14"/>
      <c r="F667" s="14"/>
      <c r="G667" s="14"/>
      <c r="H667" s="14"/>
      <c r="I667" s="14"/>
      <c r="J667" s="14"/>
      <c r="K667" s="14"/>
      <c r="L667" s="14"/>
      <c r="M667" s="14"/>
      <c r="N667" s="14"/>
      <c r="O667" s="14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ht="15.75" customHeight="1">
      <c r="A668" s="14"/>
      <c r="B668" s="14"/>
      <c r="C668" s="14"/>
      <c r="D668" s="14"/>
      <c r="E668" s="14"/>
      <c r="F668" s="14"/>
      <c r="G668" s="14"/>
      <c r="H668" s="14"/>
      <c r="I668" s="14"/>
      <c r="J668" s="14"/>
      <c r="K668" s="14"/>
      <c r="L668" s="14"/>
      <c r="M668" s="14"/>
      <c r="N668" s="14"/>
      <c r="O668" s="14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ht="15.75" customHeight="1">
      <c r="A669" s="14"/>
      <c r="B669" s="14"/>
      <c r="C669" s="14"/>
      <c r="D669" s="14"/>
      <c r="E669" s="14"/>
      <c r="F669" s="14"/>
      <c r="G669" s="14"/>
      <c r="H669" s="14"/>
      <c r="I669" s="14"/>
      <c r="J669" s="14"/>
      <c r="K669" s="14"/>
      <c r="L669" s="14"/>
      <c r="M669" s="14"/>
      <c r="N669" s="14"/>
      <c r="O669" s="14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ht="15.75" customHeight="1">
      <c r="A670" s="14"/>
      <c r="B670" s="14"/>
      <c r="C670" s="14"/>
      <c r="D670" s="14"/>
      <c r="E670" s="14"/>
      <c r="F670" s="14"/>
      <c r="G670" s="14"/>
      <c r="H670" s="14"/>
      <c r="I670" s="14"/>
      <c r="J670" s="14"/>
      <c r="K670" s="14"/>
      <c r="L670" s="14"/>
      <c r="M670" s="14"/>
      <c r="N670" s="14"/>
      <c r="O670" s="14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ht="15.75" customHeight="1">
      <c r="A671" s="14"/>
      <c r="B671" s="14"/>
      <c r="C671" s="14"/>
      <c r="D671" s="14"/>
      <c r="E671" s="14"/>
      <c r="F671" s="14"/>
      <c r="G671" s="14"/>
      <c r="H671" s="14"/>
      <c r="I671" s="14"/>
      <c r="J671" s="14"/>
      <c r="K671" s="14"/>
      <c r="L671" s="14"/>
      <c r="M671" s="14"/>
      <c r="N671" s="14"/>
      <c r="O671" s="14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ht="15.75" customHeight="1">
      <c r="A672" s="14"/>
      <c r="B672" s="14"/>
      <c r="C672" s="14"/>
      <c r="D672" s="14"/>
      <c r="E672" s="14"/>
      <c r="F672" s="14"/>
      <c r="G672" s="14"/>
      <c r="H672" s="14"/>
      <c r="I672" s="14"/>
      <c r="J672" s="14"/>
      <c r="K672" s="14"/>
      <c r="L672" s="14"/>
      <c r="M672" s="14"/>
      <c r="N672" s="14"/>
      <c r="O672" s="14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ht="15.75" customHeight="1">
      <c r="A673" s="14"/>
      <c r="B673" s="14"/>
      <c r="C673" s="14"/>
      <c r="D673" s="14"/>
      <c r="E673" s="14"/>
      <c r="F673" s="14"/>
      <c r="G673" s="14"/>
      <c r="H673" s="14"/>
      <c r="I673" s="14"/>
      <c r="J673" s="14"/>
      <c r="K673" s="14"/>
      <c r="L673" s="14"/>
      <c r="M673" s="14"/>
      <c r="N673" s="14"/>
      <c r="O673" s="14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ht="15.75" customHeight="1">
      <c r="A674" s="14"/>
      <c r="B674" s="14"/>
      <c r="C674" s="14"/>
      <c r="D674" s="14"/>
      <c r="E674" s="14"/>
      <c r="F674" s="14"/>
      <c r="G674" s="14"/>
      <c r="H674" s="14"/>
      <c r="I674" s="14"/>
      <c r="J674" s="14"/>
      <c r="K674" s="14"/>
      <c r="L674" s="14"/>
      <c r="M674" s="14"/>
      <c r="N674" s="14"/>
      <c r="O674" s="14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ht="15.75" customHeight="1">
      <c r="A675" s="14"/>
      <c r="B675" s="14"/>
      <c r="C675" s="14"/>
      <c r="D675" s="14"/>
      <c r="E675" s="14"/>
      <c r="F675" s="14"/>
      <c r="G675" s="14"/>
      <c r="H675" s="14"/>
      <c r="I675" s="14"/>
      <c r="J675" s="14"/>
      <c r="K675" s="14"/>
      <c r="L675" s="14"/>
      <c r="M675" s="14"/>
      <c r="N675" s="14"/>
      <c r="O675" s="14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ht="15.75" customHeight="1">
      <c r="A676" s="14"/>
      <c r="B676" s="14"/>
      <c r="C676" s="14"/>
      <c r="D676" s="14"/>
      <c r="E676" s="14"/>
      <c r="F676" s="14"/>
      <c r="G676" s="14"/>
      <c r="H676" s="14"/>
      <c r="I676" s="14"/>
      <c r="J676" s="14"/>
      <c r="K676" s="14"/>
      <c r="L676" s="14"/>
      <c r="M676" s="14"/>
      <c r="N676" s="14"/>
      <c r="O676" s="14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ht="15.75" customHeight="1">
      <c r="A677" s="14"/>
      <c r="B677" s="14"/>
      <c r="C677" s="14"/>
      <c r="D677" s="14"/>
      <c r="E677" s="14"/>
      <c r="F677" s="14"/>
      <c r="G677" s="14"/>
      <c r="H677" s="14"/>
      <c r="I677" s="14"/>
      <c r="J677" s="14"/>
      <c r="K677" s="14"/>
      <c r="L677" s="14"/>
      <c r="M677" s="14"/>
      <c r="N677" s="14"/>
      <c r="O677" s="14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ht="15.75" customHeight="1">
      <c r="A678" s="14"/>
      <c r="B678" s="14"/>
      <c r="C678" s="14"/>
      <c r="D678" s="14"/>
      <c r="E678" s="14"/>
      <c r="F678" s="14"/>
      <c r="G678" s="14"/>
      <c r="H678" s="14"/>
      <c r="I678" s="14"/>
      <c r="J678" s="14"/>
      <c r="K678" s="14"/>
      <c r="L678" s="14"/>
      <c r="M678" s="14"/>
      <c r="N678" s="14"/>
      <c r="O678" s="14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ht="15.75" customHeight="1">
      <c r="A679" s="14"/>
      <c r="B679" s="14"/>
      <c r="C679" s="14"/>
      <c r="D679" s="14"/>
      <c r="E679" s="14"/>
      <c r="F679" s="14"/>
      <c r="G679" s="14"/>
      <c r="H679" s="14"/>
      <c r="I679" s="14"/>
      <c r="J679" s="14"/>
      <c r="K679" s="14"/>
      <c r="L679" s="14"/>
      <c r="M679" s="14"/>
      <c r="N679" s="14"/>
      <c r="O679" s="14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ht="15.75" customHeight="1">
      <c r="A680" s="14"/>
      <c r="B680" s="14"/>
      <c r="C680" s="14"/>
      <c r="D680" s="14"/>
      <c r="E680" s="14"/>
      <c r="F680" s="14"/>
      <c r="G680" s="14"/>
      <c r="H680" s="14"/>
      <c r="I680" s="14"/>
      <c r="J680" s="14"/>
      <c r="K680" s="14"/>
      <c r="L680" s="14"/>
      <c r="M680" s="14"/>
      <c r="N680" s="14"/>
      <c r="O680" s="14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ht="15.75" customHeight="1">
      <c r="A681" s="14"/>
      <c r="B681" s="14"/>
      <c r="C681" s="14"/>
      <c r="D681" s="14"/>
      <c r="E681" s="14"/>
      <c r="F681" s="14"/>
      <c r="G681" s="14"/>
      <c r="H681" s="14"/>
      <c r="I681" s="14"/>
      <c r="J681" s="14"/>
      <c r="K681" s="14"/>
      <c r="L681" s="14"/>
      <c r="M681" s="14"/>
      <c r="N681" s="14"/>
      <c r="O681" s="14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ht="15.75" customHeight="1">
      <c r="A682" s="14"/>
      <c r="B682" s="14"/>
      <c r="C682" s="14"/>
      <c r="D682" s="14"/>
      <c r="E682" s="14"/>
      <c r="F682" s="14"/>
      <c r="G682" s="14"/>
      <c r="H682" s="14"/>
      <c r="I682" s="14"/>
      <c r="J682" s="14"/>
      <c r="K682" s="14"/>
      <c r="L682" s="14"/>
      <c r="M682" s="14"/>
      <c r="N682" s="14"/>
      <c r="O682" s="14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ht="15.75" customHeight="1">
      <c r="A683" s="14"/>
      <c r="B683" s="14"/>
      <c r="C683" s="14"/>
      <c r="D683" s="14"/>
      <c r="E683" s="14"/>
      <c r="F683" s="14"/>
      <c r="G683" s="14"/>
      <c r="H683" s="14"/>
      <c r="I683" s="14"/>
      <c r="J683" s="14"/>
      <c r="K683" s="14"/>
      <c r="L683" s="14"/>
      <c r="M683" s="14"/>
      <c r="N683" s="14"/>
      <c r="O683" s="14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ht="15.75" customHeight="1">
      <c r="A684" s="14"/>
      <c r="B684" s="14"/>
      <c r="C684" s="14"/>
      <c r="D684" s="14"/>
      <c r="E684" s="14"/>
      <c r="F684" s="14"/>
      <c r="G684" s="14"/>
      <c r="H684" s="14"/>
      <c r="I684" s="14"/>
      <c r="J684" s="14"/>
      <c r="K684" s="14"/>
      <c r="L684" s="14"/>
      <c r="M684" s="14"/>
      <c r="N684" s="14"/>
      <c r="O684" s="14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ht="15.75" customHeight="1">
      <c r="A685" s="14"/>
      <c r="B685" s="14"/>
      <c r="C685" s="14"/>
      <c r="D685" s="14"/>
      <c r="E685" s="14"/>
      <c r="F685" s="14"/>
      <c r="G685" s="14"/>
      <c r="H685" s="14"/>
      <c r="I685" s="14"/>
      <c r="J685" s="14"/>
      <c r="K685" s="14"/>
      <c r="L685" s="14"/>
      <c r="M685" s="14"/>
      <c r="N685" s="14"/>
      <c r="O685" s="14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ht="15.75" customHeight="1">
      <c r="A686" s="14"/>
      <c r="B686" s="14"/>
      <c r="C686" s="14"/>
      <c r="D686" s="14"/>
      <c r="E686" s="14"/>
      <c r="F686" s="14"/>
      <c r="G686" s="14"/>
      <c r="H686" s="14"/>
      <c r="I686" s="14"/>
      <c r="J686" s="14"/>
      <c r="K686" s="14"/>
      <c r="L686" s="14"/>
      <c r="M686" s="14"/>
      <c r="N686" s="14"/>
      <c r="O686" s="14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ht="15.75" customHeight="1">
      <c r="A687" s="14"/>
      <c r="B687" s="14"/>
      <c r="C687" s="14"/>
      <c r="D687" s="14"/>
      <c r="E687" s="14"/>
      <c r="F687" s="14"/>
      <c r="G687" s="14"/>
      <c r="H687" s="14"/>
      <c r="I687" s="14"/>
      <c r="J687" s="14"/>
      <c r="K687" s="14"/>
      <c r="L687" s="14"/>
      <c r="M687" s="14"/>
      <c r="N687" s="14"/>
      <c r="O687" s="14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ht="15.75" customHeight="1">
      <c r="A688" s="14"/>
      <c r="B688" s="14"/>
      <c r="C688" s="14"/>
      <c r="D688" s="14"/>
      <c r="E688" s="14"/>
      <c r="F688" s="14"/>
      <c r="G688" s="14"/>
      <c r="H688" s="14"/>
      <c r="I688" s="14"/>
      <c r="J688" s="14"/>
      <c r="K688" s="14"/>
      <c r="L688" s="14"/>
      <c r="M688" s="14"/>
      <c r="N688" s="14"/>
      <c r="O688" s="14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ht="15.75" customHeight="1">
      <c r="A689" s="14"/>
      <c r="B689" s="14"/>
      <c r="C689" s="14"/>
      <c r="D689" s="14"/>
      <c r="E689" s="14"/>
      <c r="F689" s="14"/>
      <c r="G689" s="14"/>
      <c r="H689" s="14"/>
      <c r="I689" s="14"/>
      <c r="J689" s="14"/>
      <c r="K689" s="14"/>
      <c r="L689" s="14"/>
      <c r="M689" s="14"/>
      <c r="N689" s="14"/>
      <c r="O689" s="14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ht="15.75" customHeight="1">
      <c r="A690" s="14"/>
      <c r="B690" s="14"/>
      <c r="C690" s="14"/>
      <c r="D690" s="14"/>
      <c r="E690" s="14"/>
      <c r="F690" s="14"/>
      <c r="G690" s="14"/>
      <c r="H690" s="14"/>
      <c r="I690" s="14"/>
      <c r="J690" s="14"/>
      <c r="K690" s="14"/>
      <c r="L690" s="14"/>
      <c r="M690" s="14"/>
      <c r="N690" s="14"/>
      <c r="O690" s="14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ht="15.75" customHeight="1">
      <c r="A691" s="14"/>
      <c r="B691" s="14"/>
      <c r="C691" s="14"/>
      <c r="D691" s="14"/>
      <c r="E691" s="14"/>
      <c r="F691" s="14"/>
      <c r="G691" s="14"/>
      <c r="H691" s="14"/>
      <c r="I691" s="14"/>
      <c r="J691" s="14"/>
      <c r="K691" s="14"/>
      <c r="L691" s="14"/>
      <c r="M691" s="14"/>
      <c r="N691" s="14"/>
      <c r="O691" s="14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ht="15.75" customHeight="1">
      <c r="A692" s="14"/>
      <c r="B692" s="14"/>
      <c r="C692" s="14"/>
      <c r="D692" s="14"/>
      <c r="E692" s="14"/>
      <c r="F692" s="14"/>
      <c r="G692" s="14"/>
      <c r="H692" s="14"/>
      <c r="I692" s="14"/>
      <c r="J692" s="14"/>
      <c r="K692" s="14"/>
      <c r="L692" s="14"/>
      <c r="M692" s="14"/>
      <c r="N692" s="14"/>
      <c r="O692" s="14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ht="15.75" customHeight="1">
      <c r="A693" s="14"/>
      <c r="B693" s="14"/>
      <c r="C693" s="14"/>
      <c r="D693" s="14"/>
      <c r="E693" s="14"/>
      <c r="F693" s="14"/>
      <c r="G693" s="14"/>
      <c r="H693" s="14"/>
      <c r="I693" s="14"/>
      <c r="J693" s="14"/>
      <c r="K693" s="14"/>
      <c r="L693" s="14"/>
      <c r="M693" s="14"/>
      <c r="N693" s="14"/>
      <c r="O693" s="14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ht="15.75" customHeight="1">
      <c r="A694" s="14"/>
      <c r="B694" s="14"/>
      <c r="C694" s="14"/>
      <c r="D694" s="14"/>
      <c r="E694" s="14"/>
      <c r="F694" s="14"/>
      <c r="G694" s="14"/>
      <c r="H694" s="14"/>
      <c r="I694" s="14"/>
      <c r="J694" s="14"/>
      <c r="K694" s="14"/>
      <c r="L694" s="14"/>
      <c r="M694" s="14"/>
      <c r="N694" s="14"/>
      <c r="O694" s="14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ht="15.75" customHeight="1">
      <c r="A695" s="14"/>
      <c r="B695" s="14"/>
      <c r="C695" s="14"/>
      <c r="D695" s="14"/>
      <c r="E695" s="14"/>
      <c r="F695" s="14"/>
      <c r="G695" s="14"/>
      <c r="H695" s="14"/>
      <c r="I695" s="14"/>
      <c r="J695" s="14"/>
      <c r="K695" s="14"/>
      <c r="L695" s="14"/>
      <c r="M695" s="14"/>
      <c r="N695" s="14"/>
      <c r="O695" s="14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ht="15.75" customHeight="1">
      <c r="A696" s="14"/>
      <c r="B696" s="14"/>
      <c r="C696" s="14"/>
      <c r="D696" s="14"/>
      <c r="E696" s="14"/>
      <c r="F696" s="14"/>
      <c r="G696" s="14"/>
      <c r="H696" s="14"/>
      <c r="I696" s="14"/>
      <c r="J696" s="14"/>
      <c r="K696" s="14"/>
      <c r="L696" s="14"/>
      <c r="M696" s="14"/>
      <c r="N696" s="14"/>
      <c r="O696" s="14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ht="15.75" customHeight="1">
      <c r="A697" s="14"/>
      <c r="B697" s="14"/>
      <c r="C697" s="14"/>
      <c r="D697" s="14"/>
      <c r="E697" s="14"/>
      <c r="F697" s="14"/>
      <c r="G697" s="14"/>
      <c r="H697" s="14"/>
      <c r="I697" s="14"/>
      <c r="J697" s="14"/>
      <c r="K697" s="14"/>
      <c r="L697" s="14"/>
      <c r="M697" s="14"/>
      <c r="N697" s="14"/>
      <c r="O697" s="14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ht="15.75" customHeight="1">
      <c r="A698" s="14"/>
      <c r="B698" s="14"/>
      <c r="C698" s="14"/>
      <c r="D698" s="14"/>
      <c r="E698" s="14"/>
      <c r="F698" s="14"/>
      <c r="G698" s="14"/>
      <c r="H698" s="14"/>
      <c r="I698" s="14"/>
      <c r="J698" s="14"/>
      <c r="K698" s="14"/>
      <c r="L698" s="14"/>
      <c r="M698" s="14"/>
      <c r="N698" s="14"/>
      <c r="O698" s="14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ht="15.75" customHeight="1">
      <c r="A699" s="14"/>
      <c r="B699" s="14"/>
      <c r="C699" s="14"/>
      <c r="D699" s="14"/>
      <c r="E699" s="14"/>
      <c r="F699" s="14"/>
      <c r="G699" s="14"/>
      <c r="H699" s="14"/>
      <c r="I699" s="14"/>
      <c r="J699" s="14"/>
      <c r="K699" s="14"/>
      <c r="L699" s="14"/>
      <c r="M699" s="14"/>
      <c r="N699" s="14"/>
      <c r="O699" s="14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ht="15.75" customHeight="1">
      <c r="A700" s="14"/>
      <c r="B700" s="14"/>
      <c r="C700" s="14"/>
      <c r="D700" s="14"/>
      <c r="E700" s="14"/>
      <c r="F700" s="14"/>
      <c r="G700" s="14"/>
      <c r="H700" s="14"/>
      <c r="I700" s="14"/>
      <c r="J700" s="14"/>
      <c r="K700" s="14"/>
      <c r="L700" s="14"/>
      <c r="M700" s="14"/>
      <c r="N700" s="14"/>
      <c r="O700" s="14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ht="15.75" customHeight="1">
      <c r="A701" s="14"/>
      <c r="B701" s="14"/>
      <c r="C701" s="14"/>
      <c r="D701" s="14"/>
      <c r="E701" s="14"/>
      <c r="F701" s="14"/>
      <c r="G701" s="14"/>
      <c r="H701" s="14"/>
      <c r="I701" s="14"/>
      <c r="J701" s="14"/>
      <c r="K701" s="14"/>
      <c r="L701" s="14"/>
      <c r="M701" s="14"/>
      <c r="N701" s="14"/>
      <c r="O701" s="14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ht="15.75" customHeight="1">
      <c r="A702" s="14"/>
      <c r="B702" s="14"/>
      <c r="C702" s="14"/>
      <c r="D702" s="14"/>
      <c r="E702" s="14"/>
      <c r="F702" s="14"/>
      <c r="G702" s="14"/>
      <c r="H702" s="14"/>
      <c r="I702" s="14"/>
      <c r="J702" s="14"/>
      <c r="K702" s="14"/>
      <c r="L702" s="14"/>
      <c r="M702" s="14"/>
      <c r="N702" s="14"/>
      <c r="O702" s="14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ht="15.75" customHeight="1">
      <c r="A703" s="14"/>
      <c r="B703" s="14"/>
      <c r="C703" s="14"/>
      <c r="D703" s="14"/>
      <c r="E703" s="14"/>
      <c r="F703" s="14"/>
      <c r="G703" s="14"/>
      <c r="H703" s="14"/>
      <c r="I703" s="14"/>
      <c r="J703" s="14"/>
      <c r="K703" s="14"/>
      <c r="L703" s="14"/>
      <c r="M703" s="14"/>
      <c r="N703" s="14"/>
      <c r="O703" s="14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ht="15.75" customHeight="1">
      <c r="A704" s="14"/>
      <c r="B704" s="14"/>
      <c r="C704" s="14"/>
      <c r="D704" s="14"/>
      <c r="E704" s="14"/>
      <c r="F704" s="14"/>
      <c r="G704" s="14"/>
      <c r="H704" s="14"/>
      <c r="I704" s="14"/>
      <c r="J704" s="14"/>
      <c r="K704" s="14"/>
      <c r="L704" s="14"/>
      <c r="M704" s="14"/>
      <c r="N704" s="14"/>
      <c r="O704" s="14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ht="15.75" customHeight="1">
      <c r="A705" s="14"/>
      <c r="B705" s="14"/>
      <c r="C705" s="14"/>
      <c r="D705" s="14"/>
      <c r="E705" s="14"/>
      <c r="F705" s="14"/>
      <c r="G705" s="14"/>
      <c r="H705" s="14"/>
      <c r="I705" s="14"/>
      <c r="J705" s="14"/>
      <c r="K705" s="14"/>
      <c r="L705" s="14"/>
      <c r="M705" s="14"/>
      <c r="N705" s="14"/>
      <c r="O705" s="14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ht="15.75" customHeight="1">
      <c r="A706" s="14"/>
      <c r="B706" s="14"/>
      <c r="C706" s="14"/>
      <c r="D706" s="14"/>
      <c r="E706" s="14"/>
      <c r="F706" s="14"/>
      <c r="G706" s="14"/>
      <c r="H706" s="14"/>
      <c r="I706" s="14"/>
      <c r="J706" s="14"/>
      <c r="K706" s="14"/>
      <c r="L706" s="14"/>
      <c r="M706" s="14"/>
      <c r="N706" s="14"/>
      <c r="O706" s="14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ht="15.75" customHeight="1">
      <c r="A707" s="14"/>
      <c r="B707" s="14"/>
      <c r="C707" s="14"/>
      <c r="D707" s="14"/>
      <c r="E707" s="14"/>
      <c r="F707" s="14"/>
      <c r="G707" s="14"/>
      <c r="H707" s="14"/>
      <c r="I707" s="14"/>
      <c r="J707" s="14"/>
      <c r="K707" s="14"/>
      <c r="L707" s="14"/>
      <c r="M707" s="14"/>
      <c r="N707" s="14"/>
      <c r="O707" s="14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ht="15.75" customHeight="1">
      <c r="A708" s="14"/>
      <c r="B708" s="14"/>
      <c r="C708" s="14"/>
      <c r="D708" s="14"/>
      <c r="E708" s="14"/>
      <c r="F708" s="14"/>
      <c r="G708" s="14"/>
      <c r="H708" s="14"/>
      <c r="I708" s="14"/>
      <c r="J708" s="14"/>
      <c r="K708" s="14"/>
      <c r="L708" s="14"/>
      <c r="M708" s="14"/>
      <c r="N708" s="14"/>
      <c r="O708" s="14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ht="15.75" customHeight="1">
      <c r="A709" s="14"/>
      <c r="B709" s="14"/>
      <c r="C709" s="14"/>
      <c r="D709" s="14"/>
      <c r="E709" s="14"/>
      <c r="F709" s="14"/>
      <c r="G709" s="14"/>
      <c r="H709" s="14"/>
      <c r="I709" s="14"/>
      <c r="J709" s="14"/>
      <c r="K709" s="14"/>
      <c r="L709" s="14"/>
      <c r="M709" s="14"/>
      <c r="N709" s="14"/>
      <c r="O709" s="14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ht="15.75" customHeight="1">
      <c r="A710" s="14"/>
      <c r="B710" s="14"/>
      <c r="C710" s="14"/>
      <c r="D710" s="14"/>
      <c r="E710" s="14"/>
      <c r="F710" s="14"/>
      <c r="G710" s="14"/>
      <c r="H710" s="14"/>
      <c r="I710" s="14"/>
      <c r="J710" s="14"/>
      <c r="K710" s="14"/>
      <c r="L710" s="14"/>
      <c r="M710" s="14"/>
      <c r="N710" s="14"/>
      <c r="O710" s="14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ht="15.75" customHeight="1">
      <c r="A711" s="14"/>
      <c r="B711" s="14"/>
      <c r="C711" s="14"/>
      <c r="D711" s="14"/>
      <c r="E711" s="14"/>
      <c r="F711" s="14"/>
      <c r="G711" s="14"/>
      <c r="H711" s="14"/>
      <c r="I711" s="14"/>
      <c r="J711" s="14"/>
      <c r="K711" s="14"/>
      <c r="L711" s="14"/>
      <c r="M711" s="14"/>
      <c r="N711" s="14"/>
      <c r="O711" s="14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ht="15.75" customHeight="1">
      <c r="A712" s="14"/>
      <c r="B712" s="14"/>
      <c r="C712" s="14"/>
      <c r="D712" s="14"/>
      <c r="E712" s="14"/>
      <c r="F712" s="14"/>
      <c r="G712" s="14"/>
      <c r="H712" s="14"/>
      <c r="I712" s="14"/>
      <c r="J712" s="14"/>
      <c r="K712" s="14"/>
      <c r="L712" s="14"/>
      <c r="M712" s="14"/>
      <c r="N712" s="14"/>
      <c r="O712" s="14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ht="15.75" customHeight="1">
      <c r="A713" s="14"/>
      <c r="B713" s="14"/>
      <c r="C713" s="14"/>
      <c r="D713" s="14"/>
      <c r="E713" s="14"/>
      <c r="F713" s="14"/>
      <c r="G713" s="14"/>
      <c r="H713" s="14"/>
      <c r="I713" s="14"/>
      <c r="J713" s="14"/>
      <c r="K713" s="14"/>
      <c r="L713" s="14"/>
      <c r="M713" s="14"/>
      <c r="N713" s="14"/>
      <c r="O713" s="14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ht="15.75" customHeight="1">
      <c r="A714" s="14"/>
      <c r="B714" s="14"/>
      <c r="C714" s="14"/>
      <c r="D714" s="14"/>
      <c r="E714" s="14"/>
      <c r="F714" s="14"/>
      <c r="G714" s="14"/>
      <c r="H714" s="14"/>
      <c r="I714" s="14"/>
      <c r="J714" s="14"/>
      <c r="K714" s="14"/>
      <c r="L714" s="14"/>
      <c r="M714" s="14"/>
      <c r="N714" s="14"/>
      <c r="O714" s="14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ht="15.75" customHeight="1">
      <c r="A715" s="14"/>
      <c r="B715" s="14"/>
      <c r="C715" s="14"/>
      <c r="D715" s="14"/>
      <c r="E715" s="14"/>
      <c r="F715" s="14"/>
      <c r="G715" s="14"/>
      <c r="H715" s="14"/>
      <c r="I715" s="14"/>
      <c r="J715" s="14"/>
      <c r="K715" s="14"/>
      <c r="L715" s="14"/>
      <c r="M715" s="14"/>
      <c r="N715" s="14"/>
      <c r="O715" s="14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ht="15.75" customHeight="1">
      <c r="A716" s="14"/>
      <c r="B716" s="14"/>
      <c r="C716" s="14"/>
      <c r="D716" s="14"/>
      <c r="E716" s="14"/>
      <c r="F716" s="14"/>
      <c r="G716" s="14"/>
      <c r="H716" s="14"/>
      <c r="I716" s="14"/>
      <c r="J716" s="14"/>
      <c r="K716" s="14"/>
      <c r="L716" s="14"/>
      <c r="M716" s="14"/>
      <c r="N716" s="14"/>
      <c r="O716" s="14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ht="15.75" customHeight="1">
      <c r="A717" s="14"/>
      <c r="B717" s="14"/>
      <c r="C717" s="14"/>
      <c r="D717" s="14"/>
      <c r="E717" s="14"/>
      <c r="F717" s="14"/>
      <c r="G717" s="14"/>
      <c r="H717" s="14"/>
      <c r="I717" s="14"/>
      <c r="J717" s="14"/>
      <c r="K717" s="14"/>
      <c r="L717" s="14"/>
      <c r="M717" s="14"/>
      <c r="N717" s="14"/>
      <c r="O717" s="14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ht="15.75" customHeight="1">
      <c r="A718" s="14"/>
      <c r="B718" s="14"/>
      <c r="C718" s="14"/>
      <c r="D718" s="14"/>
      <c r="E718" s="14"/>
      <c r="F718" s="14"/>
      <c r="G718" s="14"/>
      <c r="H718" s="14"/>
      <c r="I718" s="14"/>
      <c r="J718" s="14"/>
      <c r="K718" s="14"/>
      <c r="L718" s="14"/>
      <c r="M718" s="14"/>
      <c r="N718" s="14"/>
      <c r="O718" s="14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ht="15.75" customHeight="1">
      <c r="A719" s="14"/>
      <c r="B719" s="14"/>
      <c r="C719" s="14"/>
      <c r="D719" s="14"/>
      <c r="E719" s="14"/>
      <c r="F719" s="14"/>
      <c r="G719" s="14"/>
      <c r="H719" s="14"/>
      <c r="I719" s="14"/>
      <c r="J719" s="14"/>
      <c r="K719" s="14"/>
      <c r="L719" s="14"/>
      <c r="M719" s="14"/>
      <c r="N719" s="14"/>
      <c r="O719" s="14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ht="15.75" customHeight="1">
      <c r="A720" s="14"/>
      <c r="B720" s="14"/>
      <c r="C720" s="14"/>
      <c r="D720" s="14"/>
      <c r="E720" s="14"/>
      <c r="F720" s="14"/>
      <c r="G720" s="14"/>
      <c r="H720" s="14"/>
      <c r="I720" s="14"/>
      <c r="J720" s="14"/>
      <c r="K720" s="14"/>
      <c r="L720" s="14"/>
      <c r="M720" s="14"/>
      <c r="N720" s="14"/>
      <c r="O720" s="14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ht="15.75" customHeight="1">
      <c r="A721" s="14"/>
      <c r="B721" s="14"/>
      <c r="C721" s="14"/>
      <c r="D721" s="14"/>
      <c r="E721" s="14"/>
      <c r="F721" s="14"/>
      <c r="G721" s="14"/>
      <c r="H721" s="14"/>
      <c r="I721" s="14"/>
      <c r="J721" s="14"/>
      <c r="K721" s="14"/>
      <c r="L721" s="14"/>
      <c r="M721" s="14"/>
      <c r="N721" s="14"/>
      <c r="O721" s="14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ht="15.75" customHeight="1">
      <c r="A722" s="14"/>
      <c r="B722" s="14"/>
      <c r="C722" s="14"/>
      <c r="D722" s="14"/>
      <c r="E722" s="14"/>
      <c r="F722" s="14"/>
      <c r="G722" s="14"/>
      <c r="H722" s="14"/>
      <c r="I722" s="14"/>
      <c r="J722" s="14"/>
      <c r="K722" s="14"/>
      <c r="L722" s="14"/>
      <c r="M722" s="14"/>
      <c r="N722" s="14"/>
      <c r="O722" s="14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ht="15.75" customHeight="1">
      <c r="A723" s="14"/>
      <c r="B723" s="14"/>
      <c r="C723" s="14"/>
      <c r="D723" s="14"/>
      <c r="E723" s="14"/>
      <c r="F723" s="14"/>
      <c r="G723" s="14"/>
      <c r="H723" s="14"/>
      <c r="I723" s="14"/>
      <c r="J723" s="14"/>
      <c r="K723" s="14"/>
      <c r="L723" s="14"/>
      <c r="M723" s="14"/>
      <c r="N723" s="14"/>
      <c r="O723" s="14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ht="15.75" customHeight="1">
      <c r="A724" s="14"/>
      <c r="B724" s="14"/>
      <c r="C724" s="14"/>
      <c r="D724" s="14"/>
      <c r="E724" s="14"/>
      <c r="F724" s="14"/>
      <c r="G724" s="14"/>
      <c r="H724" s="14"/>
      <c r="I724" s="14"/>
      <c r="J724" s="14"/>
      <c r="K724" s="14"/>
      <c r="L724" s="14"/>
      <c r="M724" s="14"/>
      <c r="N724" s="14"/>
      <c r="O724" s="14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ht="15.75" customHeight="1">
      <c r="A725" s="14"/>
      <c r="B725" s="14"/>
      <c r="C725" s="14"/>
      <c r="D725" s="14"/>
      <c r="E725" s="14"/>
      <c r="F725" s="14"/>
      <c r="G725" s="14"/>
      <c r="H725" s="14"/>
      <c r="I725" s="14"/>
      <c r="J725" s="14"/>
      <c r="K725" s="14"/>
      <c r="L725" s="14"/>
      <c r="M725" s="14"/>
      <c r="N725" s="14"/>
      <c r="O725" s="14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ht="15.75" customHeight="1">
      <c r="A726" s="14"/>
      <c r="B726" s="14"/>
      <c r="C726" s="14"/>
      <c r="D726" s="14"/>
      <c r="E726" s="14"/>
      <c r="F726" s="14"/>
      <c r="G726" s="14"/>
      <c r="H726" s="14"/>
      <c r="I726" s="14"/>
      <c r="J726" s="14"/>
      <c r="K726" s="14"/>
      <c r="L726" s="14"/>
      <c r="M726" s="14"/>
      <c r="N726" s="14"/>
      <c r="O726" s="14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ht="15.75" customHeight="1">
      <c r="A727" s="14"/>
      <c r="B727" s="14"/>
      <c r="C727" s="14"/>
      <c r="D727" s="14"/>
      <c r="E727" s="14"/>
      <c r="F727" s="14"/>
      <c r="G727" s="14"/>
      <c r="H727" s="14"/>
      <c r="I727" s="14"/>
      <c r="J727" s="14"/>
      <c r="K727" s="14"/>
      <c r="L727" s="14"/>
      <c r="M727" s="14"/>
      <c r="N727" s="14"/>
      <c r="O727" s="14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ht="15.75" customHeight="1">
      <c r="A728" s="14"/>
      <c r="B728" s="14"/>
      <c r="C728" s="14"/>
      <c r="D728" s="14"/>
      <c r="E728" s="14"/>
      <c r="F728" s="14"/>
      <c r="G728" s="14"/>
      <c r="H728" s="14"/>
      <c r="I728" s="14"/>
      <c r="J728" s="14"/>
      <c r="K728" s="14"/>
      <c r="L728" s="14"/>
      <c r="M728" s="14"/>
      <c r="N728" s="14"/>
      <c r="O728" s="14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ht="15.75" customHeight="1">
      <c r="A729" s="14"/>
      <c r="B729" s="14"/>
      <c r="C729" s="14"/>
      <c r="D729" s="14"/>
      <c r="E729" s="14"/>
      <c r="F729" s="14"/>
      <c r="G729" s="14"/>
      <c r="H729" s="14"/>
      <c r="I729" s="14"/>
      <c r="J729" s="14"/>
      <c r="K729" s="14"/>
      <c r="L729" s="14"/>
      <c r="M729" s="14"/>
      <c r="N729" s="14"/>
      <c r="O729" s="14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ht="15.75" customHeight="1">
      <c r="A730" s="14"/>
      <c r="B730" s="14"/>
      <c r="C730" s="14"/>
      <c r="D730" s="14"/>
      <c r="E730" s="14"/>
      <c r="F730" s="14"/>
      <c r="G730" s="14"/>
      <c r="H730" s="14"/>
      <c r="I730" s="14"/>
      <c r="J730" s="14"/>
      <c r="K730" s="14"/>
      <c r="L730" s="14"/>
      <c r="M730" s="14"/>
      <c r="N730" s="14"/>
      <c r="O730" s="14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ht="15.75" customHeight="1">
      <c r="A731" s="14"/>
      <c r="B731" s="14"/>
      <c r="C731" s="14"/>
      <c r="D731" s="14"/>
      <c r="E731" s="14"/>
      <c r="F731" s="14"/>
      <c r="G731" s="14"/>
      <c r="H731" s="14"/>
      <c r="I731" s="14"/>
      <c r="J731" s="14"/>
      <c r="K731" s="14"/>
      <c r="L731" s="14"/>
      <c r="M731" s="14"/>
      <c r="N731" s="14"/>
      <c r="O731" s="14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ht="15.75" customHeight="1">
      <c r="A732" s="14"/>
      <c r="B732" s="14"/>
      <c r="C732" s="14"/>
      <c r="D732" s="14"/>
      <c r="E732" s="14"/>
      <c r="F732" s="14"/>
      <c r="G732" s="14"/>
      <c r="H732" s="14"/>
      <c r="I732" s="14"/>
      <c r="J732" s="14"/>
      <c r="K732" s="14"/>
      <c r="L732" s="14"/>
      <c r="M732" s="14"/>
      <c r="N732" s="14"/>
      <c r="O732" s="14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ht="15.75" customHeight="1">
      <c r="A733" s="14"/>
      <c r="B733" s="14"/>
      <c r="C733" s="14"/>
      <c r="D733" s="14"/>
      <c r="E733" s="14"/>
      <c r="F733" s="14"/>
      <c r="G733" s="14"/>
      <c r="H733" s="14"/>
      <c r="I733" s="14"/>
      <c r="J733" s="14"/>
      <c r="K733" s="14"/>
      <c r="L733" s="14"/>
      <c r="M733" s="14"/>
      <c r="N733" s="14"/>
      <c r="O733" s="14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ht="15.75" customHeight="1">
      <c r="A734" s="14"/>
      <c r="B734" s="14"/>
      <c r="C734" s="14"/>
      <c r="D734" s="14"/>
      <c r="E734" s="14"/>
      <c r="F734" s="14"/>
      <c r="G734" s="14"/>
      <c r="H734" s="14"/>
      <c r="I734" s="14"/>
      <c r="J734" s="14"/>
      <c r="K734" s="14"/>
      <c r="L734" s="14"/>
      <c r="M734" s="14"/>
      <c r="N734" s="14"/>
      <c r="O734" s="14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ht="15.75" customHeight="1">
      <c r="A735" s="14"/>
      <c r="B735" s="14"/>
      <c r="C735" s="14"/>
      <c r="D735" s="14"/>
      <c r="E735" s="14"/>
      <c r="F735" s="14"/>
      <c r="G735" s="14"/>
      <c r="H735" s="14"/>
      <c r="I735" s="14"/>
      <c r="J735" s="14"/>
      <c r="K735" s="14"/>
      <c r="L735" s="14"/>
      <c r="M735" s="14"/>
      <c r="N735" s="14"/>
      <c r="O735" s="14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ht="15.75" customHeight="1">
      <c r="A736" s="14"/>
      <c r="B736" s="14"/>
      <c r="C736" s="14"/>
      <c r="D736" s="14"/>
      <c r="E736" s="14"/>
      <c r="F736" s="14"/>
      <c r="G736" s="14"/>
      <c r="H736" s="14"/>
      <c r="I736" s="14"/>
      <c r="J736" s="14"/>
      <c r="K736" s="14"/>
      <c r="L736" s="14"/>
      <c r="M736" s="14"/>
      <c r="N736" s="14"/>
      <c r="O736" s="14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ht="15.75" customHeight="1">
      <c r="A737" s="14"/>
      <c r="B737" s="14"/>
      <c r="C737" s="14"/>
      <c r="D737" s="14"/>
      <c r="E737" s="14"/>
      <c r="F737" s="14"/>
      <c r="G737" s="14"/>
      <c r="H737" s="14"/>
      <c r="I737" s="14"/>
      <c r="J737" s="14"/>
      <c r="K737" s="14"/>
      <c r="L737" s="14"/>
      <c r="M737" s="14"/>
      <c r="N737" s="14"/>
      <c r="O737" s="14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ht="15.75" customHeight="1">
      <c r="A738" s="14"/>
      <c r="B738" s="14"/>
      <c r="C738" s="14"/>
      <c r="D738" s="14"/>
      <c r="E738" s="14"/>
      <c r="F738" s="14"/>
      <c r="G738" s="14"/>
      <c r="H738" s="14"/>
      <c r="I738" s="14"/>
      <c r="J738" s="14"/>
      <c r="K738" s="14"/>
      <c r="L738" s="14"/>
      <c r="M738" s="14"/>
      <c r="N738" s="14"/>
      <c r="O738" s="14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ht="15.75" customHeight="1">
      <c r="A739" s="14"/>
      <c r="B739" s="14"/>
      <c r="C739" s="14"/>
      <c r="D739" s="14"/>
      <c r="E739" s="14"/>
      <c r="F739" s="14"/>
      <c r="G739" s="14"/>
      <c r="H739" s="14"/>
      <c r="I739" s="14"/>
      <c r="J739" s="14"/>
      <c r="K739" s="14"/>
      <c r="L739" s="14"/>
      <c r="M739" s="14"/>
      <c r="N739" s="14"/>
      <c r="O739" s="14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ht="15.75" customHeight="1">
      <c r="A740" s="14"/>
      <c r="B740" s="14"/>
      <c r="C740" s="14"/>
      <c r="D740" s="14"/>
      <c r="E740" s="14"/>
      <c r="F740" s="14"/>
      <c r="G740" s="14"/>
      <c r="H740" s="14"/>
      <c r="I740" s="14"/>
      <c r="J740" s="14"/>
      <c r="K740" s="14"/>
      <c r="L740" s="14"/>
      <c r="M740" s="14"/>
      <c r="N740" s="14"/>
      <c r="O740" s="14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ht="15.75" customHeight="1">
      <c r="A741" s="14"/>
      <c r="B741" s="14"/>
      <c r="C741" s="14"/>
      <c r="D741" s="14"/>
      <c r="E741" s="14"/>
      <c r="F741" s="14"/>
      <c r="G741" s="14"/>
      <c r="H741" s="14"/>
      <c r="I741" s="14"/>
      <c r="J741" s="14"/>
      <c r="K741" s="14"/>
      <c r="L741" s="14"/>
      <c r="M741" s="14"/>
      <c r="N741" s="14"/>
      <c r="O741" s="14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ht="15.75" customHeight="1">
      <c r="A742" s="14"/>
      <c r="B742" s="14"/>
      <c r="C742" s="14"/>
      <c r="D742" s="14"/>
      <c r="E742" s="14"/>
      <c r="F742" s="14"/>
      <c r="G742" s="14"/>
      <c r="H742" s="14"/>
      <c r="I742" s="14"/>
      <c r="J742" s="14"/>
      <c r="K742" s="14"/>
      <c r="L742" s="14"/>
      <c r="M742" s="14"/>
      <c r="N742" s="14"/>
      <c r="O742" s="14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ht="15.75" customHeight="1">
      <c r="A743" s="14"/>
      <c r="B743" s="14"/>
      <c r="C743" s="14"/>
      <c r="D743" s="14"/>
      <c r="E743" s="14"/>
      <c r="F743" s="14"/>
      <c r="G743" s="14"/>
      <c r="H743" s="14"/>
      <c r="I743" s="14"/>
      <c r="J743" s="14"/>
      <c r="K743" s="14"/>
      <c r="L743" s="14"/>
      <c r="M743" s="14"/>
      <c r="N743" s="14"/>
      <c r="O743" s="14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ht="15.75" customHeight="1">
      <c r="A744" s="14"/>
      <c r="B744" s="14"/>
      <c r="C744" s="14"/>
      <c r="D744" s="14"/>
      <c r="E744" s="14"/>
      <c r="F744" s="14"/>
      <c r="G744" s="14"/>
      <c r="H744" s="14"/>
      <c r="I744" s="14"/>
      <c r="J744" s="14"/>
      <c r="K744" s="14"/>
      <c r="L744" s="14"/>
      <c r="M744" s="14"/>
      <c r="N744" s="14"/>
      <c r="O744" s="14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ht="15.75" customHeight="1">
      <c r="A745" s="14"/>
      <c r="B745" s="14"/>
      <c r="C745" s="14"/>
      <c r="D745" s="14"/>
      <c r="E745" s="14"/>
      <c r="F745" s="14"/>
      <c r="G745" s="14"/>
      <c r="H745" s="14"/>
      <c r="I745" s="14"/>
      <c r="J745" s="14"/>
      <c r="K745" s="14"/>
      <c r="L745" s="14"/>
      <c r="M745" s="14"/>
      <c r="N745" s="14"/>
      <c r="O745" s="14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ht="15.75" customHeight="1">
      <c r="A746" s="14"/>
      <c r="B746" s="14"/>
      <c r="C746" s="14"/>
      <c r="D746" s="14"/>
      <c r="E746" s="14"/>
      <c r="F746" s="14"/>
      <c r="G746" s="14"/>
      <c r="H746" s="14"/>
      <c r="I746" s="14"/>
      <c r="J746" s="14"/>
      <c r="K746" s="14"/>
      <c r="L746" s="14"/>
      <c r="M746" s="14"/>
      <c r="N746" s="14"/>
      <c r="O746" s="14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ht="15.75" customHeight="1">
      <c r="A747" s="14"/>
      <c r="B747" s="14"/>
      <c r="C747" s="14"/>
      <c r="D747" s="14"/>
      <c r="E747" s="14"/>
      <c r="F747" s="14"/>
      <c r="G747" s="14"/>
      <c r="H747" s="14"/>
      <c r="I747" s="14"/>
      <c r="J747" s="14"/>
      <c r="K747" s="14"/>
      <c r="L747" s="14"/>
      <c r="M747" s="14"/>
      <c r="N747" s="14"/>
      <c r="O747" s="14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ht="15.75" customHeight="1">
      <c r="A748" s="14"/>
      <c r="B748" s="14"/>
      <c r="C748" s="14"/>
      <c r="D748" s="14"/>
      <c r="E748" s="14"/>
      <c r="F748" s="14"/>
      <c r="G748" s="14"/>
      <c r="H748" s="14"/>
      <c r="I748" s="14"/>
      <c r="J748" s="14"/>
      <c r="K748" s="14"/>
      <c r="L748" s="14"/>
      <c r="M748" s="14"/>
      <c r="N748" s="14"/>
      <c r="O748" s="14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ht="15.75" customHeight="1">
      <c r="A749" s="14"/>
      <c r="B749" s="14"/>
      <c r="C749" s="14"/>
      <c r="D749" s="14"/>
      <c r="E749" s="14"/>
      <c r="F749" s="14"/>
      <c r="G749" s="14"/>
      <c r="H749" s="14"/>
      <c r="I749" s="14"/>
      <c r="J749" s="14"/>
      <c r="K749" s="14"/>
      <c r="L749" s="14"/>
      <c r="M749" s="14"/>
      <c r="N749" s="14"/>
      <c r="O749" s="14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ht="15.75" customHeight="1">
      <c r="A750" s="14"/>
      <c r="B750" s="14"/>
      <c r="C750" s="14"/>
      <c r="D750" s="14"/>
      <c r="E750" s="14"/>
      <c r="F750" s="14"/>
      <c r="G750" s="14"/>
      <c r="H750" s="14"/>
      <c r="I750" s="14"/>
      <c r="J750" s="14"/>
      <c r="K750" s="14"/>
      <c r="L750" s="14"/>
      <c r="M750" s="14"/>
      <c r="N750" s="14"/>
      <c r="O750" s="14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ht="15.75" customHeight="1">
      <c r="A751" s="14"/>
      <c r="B751" s="14"/>
      <c r="C751" s="14"/>
      <c r="D751" s="14"/>
      <c r="E751" s="14"/>
      <c r="F751" s="14"/>
      <c r="G751" s="14"/>
      <c r="H751" s="14"/>
      <c r="I751" s="14"/>
      <c r="J751" s="14"/>
      <c r="K751" s="14"/>
      <c r="L751" s="14"/>
      <c r="M751" s="14"/>
      <c r="N751" s="14"/>
      <c r="O751" s="14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ht="15.75" customHeight="1">
      <c r="A752" s="14"/>
      <c r="B752" s="14"/>
      <c r="C752" s="14"/>
      <c r="D752" s="14"/>
      <c r="E752" s="14"/>
      <c r="F752" s="14"/>
      <c r="G752" s="14"/>
      <c r="H752" s="14"/>
      <c r="I752" s="14"/>
      <c r="J752" s="14"/>
      <c r="K752" s="14"/>
      <c r="L752" s="14"/>
      <c r="M752" s="14"/>
      <c r="N752" s="14"/>
      <c r="O752" s="14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ht="15.75" customHeight="1">
      <c r="A753" s="14"/>
      <c r="B753" s="14"/>
      <c r="C753" s="14"/>
      <c r="D753" s="14"/>
      <c r="E753" s="14"/>
      <c r="F753" s="14"/>
      <c r="G753" s="14"/>
      <c r="H753" s="14"/>
      <c r="I753" s="14"/>
      <c r="J753" s="14"/>
      <c r="K753" s="14"/>
      <c r="L753" s="14"/>
      <c r="M753" s="14"/>
      <c r="N753" s="14"/>
      <c r="O753" s="14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ht="15.75" customHeight="1">
      <c r="A754" s="14"/>
      <c r="B754" s="14"/>
      <c r="C754" s="14"/>
      <c r="D754" s="14"/>
      <c r="E754" s="14"/>
      <c r="F754" s="14"/>
      <c r="G754" s="14"/>
      <c r="H754" s="14"/>
      <c r="I754" s="14"/>
      <c r="J754" s="14"/>
      <c r="K754" s="14"/>
      <c r="L754" s="14"/>
      <c r="M754" s="14"/>
      <c r="N754" s="14"/>
      <c r="O754" s="14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ht="15.75" customHeight="1">
      <c r="A755" s="14"/>
      <c r="B755" s="14"/>
      <c r="C755" s="14"/>
      <c r="D755" s="14"/>
      <c r="E755" s="14"/>
      <c r="F755" s="14"/>
      <c r="G755" s="14"/>
      <c r="H755" s="14"/>
      <c r="I755" s="14"/>
      <c r="J755" s="14"/>
      <c r="K755" s="14"/>
      <c r="L755" s="14"/>
      <c r="M755" s="14"/>
      <c r="N755" s="14"/>
      <c r="O755" s="14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ht="15.75" customHeight="1">
      <c r="A756" s="14"/>
      <c r="B756" s="14"/>
      <c r="C756" s="14"/>
      <c r="D756" s="14"/>
      <c r="E756" s="14"/>
      <c r="F756" s="14"/>
      <c r="G756" s="14"/>
      <c r="H756" s="14"/>
      <c r="I756" s="14"/>
      <c r="J756" s="14"/>
      <c r="K756" s="14"/>
      <c r="L756" s="14"/>
      <c r="M756" s="14"/>
      <c r="N756" s="14"/>
      <c r="O756" s="14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ht="15.75" customHeight="1">
      <c r="A757" s="14"/>
      <c r="B757" s="14"/>
      <c r="C757" s="14"/>
      <c r="D757" s="14"/>
      <c r="E757" s="14"/>
      <c r="F757" s="14"/>
      <c r="G757" s="14"/>
      <c r="H757" s="14"/>
      <c r="I757" s="14"/>
      <c r="J757" s="14"/>
      <c r="K757" s="14"/>
      <c r="L757" s="14"/>
      <c r="M757" s="14"/>
      <c r="N757" s="14"/>
      <c r="O757" s="14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ht="15.75" customHeight="1">
      <c r="A758" s="14"/>
      <c r="B758" s="14"/>
      <c r="C758" s="14"/>
      <c r="D758" s="14"/>
      <c r="E758" s="14"/>
      <c r="F758" s="14"/>
      <c r="G758" s="14"/>
      <c r="H758" s="14"/>
      <c r="I758" s="14"/>
      <c r="J758" s="14"/>
      <c r="K758" s="14"/>
      <c r="L758" s="14"/>
      <c r="M758" s="14"/>
      <c r="N758" s="14"/>
      <c r="O758" s="14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ht="15.75" customHeight="1">
      <c r="A759" s="14"/>
      <c r="B759" s="14"/>
      <c r="C759" s="14"/>
      <c r="D759" s="14"/>
      <c r="E759" s="14"/>
      <c r="F759" s="14"/>
      <c r="G759" s="14"/>
      <c r="H759" s="14"/>
      <c r="I759" s="14"/>
      <c r="J759" s="14"/>
      <c r="K759" s="14"/>
      <c r="L759" s="14"/>
      <c r="M759" s="14"/>
      <c r="N759" s="14"/>
      <c r="O759" s="14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ht="15.75" customHeight="1">
      <c r="A760" s="14"/>
      <c r="B760" s="14"/>
      <c r="C760" s="14"/>
      <c r="D760" s="14"/>
      <c r="E760" s="14"/>
      <c r="F760" s="14"/>
      <c r="G760" s="14"/>
      <c r="H760" s="14"/>
      <c r="I760" s="14"/>
      <c r="J760" s="14"/>
      <c r="K760" s="14"/>
      <c r="L760" s="14"/>
      <c r="M760" s="14"/>
      <c r="N760" s="14"/>
      <c r="O760" s="14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ht="15.75" customHeight="1">
      <c r="A761" s="14"/>
      <c r="B761" s="14"/>
      <c r="C761" s="14"/>
      <c r="D761" s="14"/>
      <c r="E761" s="14"/>
      <c r="F761" s="14"/>
      <c r="G761" s="14"/>
      <c r="H761" s="14"/>
      <c r="I761" s="14"/>
      <c r="J761" s="14"/>
      <c r="K761" s="14"/>
      <c r="L761" s="14"/>
      <c r="M761" s="14"/>
      <c r="N761" s="14"/>
      <c r="O761" s="14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ht="15.75" customHeight="1">
      <c r="A762" s="14"/>
      <c r="B762" s="14"/>
      <c r="C762" s="14"/>
      <c r="D762" s="14"/>
      <c r="E762" s="14"/>
      <c r="F762" s="14"/>
      <c r="G762" s="14"/>
      <c r="H762" s="14"/>
      <c r="I762" s="14"/>
      <c r="J762" s="14"/>
      <c r="K762" s="14"/>
      <c r="L762" s="14"/>
      <c r="M762" s="14"/>
      <c r="N762" s="14"/>
      <c r="O762" s="14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ht="15.75" customHeight="1">
      <c r="A763" s="14"/>
      <c r="B763" s="14"/>
      <c r="C763" s="14"/>
      <c r="D763" s="14"/>
      <c r="E763" s="14"/>
      <c r="F763" s="14"/>
      <c r="G763" s="14"/>
      <c r="H763" s="14"/>
      <c r="I763" s="14"/>
      <c r="J763" s="14"/>
      <c r="K763" s="14"/>
      <c r="L763" s="14"/>
      <c r="M763" s="14"/>
      <c r="N763" s="14"/>
      <c r="O763" s="14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ht="15.75" customHeight="1">
      <c r="A764" s="14"/>
      <c r="B764" s="14"/>
      <c r="C764" s="14"/>
      <c r="D764" s="14"/>
      <c r="E764" s="14"/>
      <c r="F764" s="14"/>
      <c r="G764" s="14"/>
      <c r="H764" s="14"/>
      <c r="I764" s="14"/>
      <c r="J764" s="14"/>
      <c r="K764" s="14"/>
      <c r="L764" s="14"/>
      <c r="M764" s="14"/>
      <c r="N764" s="14"/>
      <c r="O764" s="14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ht="15.75" customHeight="1">
      <c r="A765" s="14"/>
      <c r="B765" s="14"/>
      <c r="C765" s="14"/>
      <c r="D765" s="14"/>
      <c r="E765" s="14"/>
      <c r="F765" s="14"/>
      <c r="G765" s="14"/>
      <c r="H765" s="14"/>
      <c r="I765" s="14"/>
      <c r="J765" s="14"/>
      <c r="K765" s="14"/>
      <c r="L765" s="14"/>
      <c r="M765" s="14"/>
      <c r="N765" s="14"/>
      <c r="O765" s="14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ht="15.75" customHeight="1">
      <c r="A766" s="14"/>
      <c r="B766" s="14"/>
      <c r="C766" s="14"/>
      <c r="D766" s="14"/>
      <c r="E766" s="14"/>
      <c r="F766" s="14"/>
      <c r="G766" s="14"/>
      <c r="H766" s="14"/>
      <c r="I766" s="14"/>
      <c r="J766" s="14"/>
      <c r="K766" s="14"/>
      <c r="L766" s="14"/>
      <c r="M766" s="14"/>
      <c r="N766" s="14"/>
      <c r="O766" s="14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ht="15.75" customHeight="1">
      <c r="A767" s="14"/>
      <c r="B767" s="14"/>
      <c r="C767" s="14"/>
      <c r="D767" s="14"/>
      <c r="E767" s="14"/>
      <c r="F767" s="14"/>
      <c r="G767" s="14"/>
      <c r="H767" s="14"/>
      <c r="I767" s="14"/>
      <c r="J767" s="14"/>
      <c r="K767" s="14"/>
      <c r="L767" s="14"/>
      <c r="M767" s="14"/>
      <c r="N767" s="14"/>
      <c r="O767" s="14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ht="15.75" customHeight="1">
      <c r="A768" s="14"/>
      <c r="B768" s="14"/>
      <c r="C768" s="14"/>
      <c r="D768" s="14"/>
      <c r="E768" s="14"/>
      <c r="F768" s="14"/>
      <c r="G768" s="14"/>
      <c r="H768" s="14"/>
      <c r="I768" s="14"/>
      <c r="J768" s="14"/>
      <c r="K768" s="14"/>
      <c r="L768" s="14"/>
      <c r="M768" s="14"/>
      <c r="N768" s="14"/>
      <c r="O768" s="14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ht="15.75" customHeight="1">
      <c r="A769" s="14"/>
      <c r="B769" s="14"/>
      <c r="C769" s="14"/>
      <c r="D769" s="14"/>
      <c r="E769" s="14"/>
      <c r="F769" s="14"/>
      <c r="G769" s="14"/>
      <c r="H769" s="14"/>
      <c r="I769" s="14"/>
      <c r="J769" s="14"/>
      <c r="K769" s="14"/>
      <c r="L769" s="14"/>
      <c r="M769" s="14"/>
      <c r="N769" s="14"/>
      <c r="O769" s="14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ht="15.75" customHeight="1">
      <c r="A770" s="14"/>
      <c r="B770" s="14"/>
      <c r="C770" s="14"/>
      <c r="D770" s="14"/>
      <c r="E770" s="14"/>
      <c r="F770" s="14"/>
      <c r="G770" s="14"/>
      <c r="H770" s="14"/>
      <c r="I770" s="14"/>
      <c r="J770" s="14"/>
      <c r="K770" s="14"/>
      <c r="L770" s="14"/>
      <c r="M770" s="14"/>
      <c r="N770" s="14"/>
      <c r="O770" s="14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ht="15.75" customHeight="1">
      <c r="A771" s="14"/>
      <c r="B771" s="14"/>
      <c r="C771" s="14"/>
      <c r="D771" s="14"/>
      <c r="E771" s="14"/>
      <c r="F771" s="14"/>
      <c r="G771" s="14"/>
      <c r="H771" s="14"/>
      <c r="I771" s="14"/>
      <c r="J771" s="14"/>
      <c r="K771" s="14"/>
      <c r="L771" s="14"/>
      <c r="M771" s="14"/>
      <c r="N771" s="14"/>
      <c r="O771" s="14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ht="15.75" customHeight="1">
      <c r="A772" s="14"/>
      <c r="B772" s="14"/>
      <c r="C772" s="14"/>
      <c r="D772" s="14"/>
      <c r="E772" s="14"/>
      <c r="F772" s="14"/>
      <c r="G772" s="14"/>
      <c r="H772" s="14"/>
      <c r="I772" s="14"/>
      <c r="J772" s="14"/>
      <c r="K772" s="14"/>
      <c r="L772" s="14"/>
      <c r="M772" s="14"/>
      <c r="N772" s="14"/>
      <c r="O772" s="14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ht="15.75" customHeight="1">
      <c r="A773" s="14"/>
      <c r="B773" s="14"/>
      <c r="C773" s="14"/>
      <c r="D773" s="14"/>
      <c r="E773" s="14"/>
      <c r="F773" s="14"/>
      <c r="G773" s="14"/>
      <c r="H773" s="14"/>
      <c r="I773" s="14"/>
      <c r="J773" s="14"/>
      <c r="K773" s="14"/>
      <c r="L773" s="14"/>
      <c r="M773" s="14"/>
      <c r="N773" s="14"/>
      <c r="O773" s="14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ht="15.75" customHeight="1">
      <c r="A774" s="14"/>
      <c r="B774" s="14"/>
      <c r="C774" s="14"/>
      <c r="D774" s="14"/>
      <c r="E774" s="14"/>
      <c r="F774" s="14"/>
      <c r="G774" s="14"/>
      <c r="H774" s="14"/>
      <c r="I774" s="14"/>
      <c r="J774" s="14"/>
      <c r="K774" s="14"/>
      <c r="L774" s="14"/>
      <c r="M774" s="14"/>
      <c r="N774" s="14"/>
      <c r="O774" s="14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ht="15.75" customHeight="1">
      <c r="A775" s="14"/>
      <c r="B775" s="14"/>
      <c r="C775" s="14"/>
      <c r="D775" s="14"/>
      <c r="E775" s="14"/>
      <c r="F775" s="14"/>
      <c r="G775" s="14"/>
      <c r="H775" s="14"/>
      <c r="I775" s="14"/>
      <c r="J775" s="14"/>
      <c r="K775" s="14"/>
      <c r="L775" s="14"/>
      <c r="M775" s="14"/>
      <c r="N775" s="14"/>
      <c r="O775" s="14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ht="15.75" customHeight="1">
      <c r="A776" s="14"/>
      <c r="B776" s="14"/>
      <c r="C776" s="14"/>
      <c r="D776" s="14"/>
      <c r="E776" s="14"/>
      <c r="F776" s="14"/>
      <c r="G776" s="14"/>
      <c r="H776" s="14"/>
      <c r="I776" s="14"/>
      <c r="J776" s="14"/>
      <c r="K776" s="14"/>
      <c r="L776" s="14"/>
      <c r="M776" s="14"/>
      <c r="N776" s="14"/>
      <c r="O776" s="14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ht="15.75" customHeight="1">
      <c r="A777" s="14"/>
      <c r="B777" s="14"/>
      <c r="C777" s="14"/>
      <c r="D777" s="14"/>
      <c r="E777" s="14"/>
      <c r="F777" s="14"/>
      <c r="G777" s="14"/>
      <c r="H777" s="14"/>
      <c r="I777" s="14"/>
      <c r="J777" s="14"/>
      <c r="K777" s="14"/>
      <c r="L777" s="14"/>
      <c r="M777" s="14"/>
      <c r="N777" s="14"/>
      <c r="O777" s="14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ht="15.75" customHeight="1">
      <c r="A778" s="14"/>
      <c r="B778" s="14"/>
      <c r="C778" s="14"/>
      <c r="D778" s="14"/>
      <c r="E778" s="14"/>
      <c r="F778" s="14"/>
      <c r="G778" s="14"/>
      <c r="H778" s="14"/>
      <c r="I778" s="14"/>
      <c r="J778" s="14"/>
      <c r="K778" s="14"/>
      <c r="L778" s="14"/>
      <c r="M778" s="14"/>
      <c r="N778" s="14"/>
      <c r="O778" s="14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ht="15.75" customHeight="1">
      <c r="A779" s="14"/>
      <c r="B779" s="14"/>
      <c r="C779" s="14"/>
      <c r="D779" s="14"/>
      <c r="E779" s="14"/>
      <c r="F779" s="14"/>
      <c r="G779" s="14"/>
      <c r="H779" s="14"/>
      <c r="I779" s="14"/>
      <c r="J779" s="14"/>
      <c r="K779" s="14"/>
      <c r="L779" s="14"/>
      <c r="M779" s="14"/>
      <c r="N779" s="14"/>
      <c r="O779" s="14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ht="15.75" customHeight="1">
      <c r="A780" s="14"/>
      <c r="B780" s="14"/>
      <c r="C780" s="14"/>
      <c r="D780" s="14"/>
      <c r="E780" s="14"/>
      <c r="F780" s="14"/>
      <c r="G780" s="14"/>
      <c r="H780" s="14"/>
      <c r="I780" s="14"/>
      <c r="J780" s="14"/>
      <c r="K780" s="14"/>
      <c r="L780" s="14"/>
      <c r="M780" s="14"/>
      <c r="N780" s="14"/>
      <c r="O780" s="14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ht="15.75" customHeight="1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ht="15.75" customHeight="1">
      <c r="A782" s="14"/>
      <c r="B782" s="14"/>
      <c r="C782" s="14"/>
      <c r="D782" s="14"/>
      <c r="E782" s="14"/>
      <c r="F782" s="14"/>
      <c r="G782" s="14"/>
      <c r="H782" s="14"/>
      <c r="I782" s="14"/>
      <c r="J782" s="14"/>
      <c r="K782" s="14"/>
      <c r="L782" s="14"/>
      <c r="M782" s="14"/>
      <c r="N782" s="14"/>
      <c r="O782" s="14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ht="15.75" customHeight="1">
      <c r="A783" s="14"/>
      <c r="B783" s="14"/>
      <c r="C783" s="14"/>
      <c r="D783" s="14"/>
      <c r="E783" s="14"/>
      <c r="F783" s="14"/>
      <c r="G783" s="14"/>
      <c r="H783" s="14"/>
      <c r="I783" s="14"/>
      <c r="J783" s="14"/>
      <c r="K783" s="14"/>
      <c r="L783" s="14"/>
      <c r="M783" s="14"/>
      <c r="N783" s="14"/>
      <c r="O783" s="14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ht="15.75" customHeight="1">
      <c r="A784" s="14"/>
      <c r="B784" s="14"/>
      <c r="C784" s="14"/>
      <c r="D784" s="14"/>
      <c r="E784" s="14"/>
      <c r="F784" s="14"/>
      <c r="G784" s="14"/>
      <c r="H784" s="14"/>
      <c r="I784" s="14"/>
      <c r="J784" s="14"/>
      <c r="K784" s="14"/>
      <c r="L784" s="14"/>
      <c r="M784" s="14"/>
      <c r="N784" s="14"/>
      <c r="O784" s="14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ht="15.75" customHeight="1">
      <c r="A785" s="14"/>
      <c r="B785" s="14"/>
      <c r="C785" s="14"/>
      <c r="D785" s="14"/>
      <c r="E785" s="14"/>
      <c r="F785" s="14"/>
      <c r="G785" s="14"/>
      <c r="H785" s="14"/>
      <c r="I785" s="14"/>
      <c r="J785" s="14"/>
      <c r="K785" s="14"/>
      <c r="L785" s="14"/>
      <c r="M785" s="14"/>
      <c r="N785" s="14"/>
      <c r="O785" s="14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ht="15.75" customHeight="1">
      <c r="A786" s="14"/>
      <c r="B786" s="14"/>
      <c r="C786" s="14"/>
      <c r="D786" s="14"/>
      <c r="E786" s="14"/>
      <c r="F786" s="14"/>
      <c r="G786" s="14"/>
      <c r="H786" s="14"/>
      <c r="I786" s="14"/>
      <c r="J786" s="14"/>
      <c r="K786" s="14"/>
      <c r="L786" s="14"/>
      <c r="M786" s="14"/>
      <c r="N786" s="14"/>
      <c r="O786" s="14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ht="15.75" customHeight="1">
      <c r="A787" s="14"/>
      <c r="B787" s="14"/>
      <c r="C787" s="14"/>
      <c r="D787" s="14"/>
      <c r="E787" s="14"/>
      <c r="F787" s="14"/>
      <c r="G787" s="14"/>
      <c r="H787" s="14"/>
      <c r="I787" s="14"/>
      <c r="J787" s="14"/>
      <c r="K787" s="14"/>
      <c r="L787" s="14"/>
      <c r="M787" s="14"/>
      <c r="N787" s="14"/>
      <c r="O787" s="14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ht="15.75" customHeight="1">
      <c r="A788" s="14"/>
      <c r="B788" s="14"/>
      <c r="C788" s="14"/>
      <c r="D788" s="14"/>
      <c r="E788" s="14"/>
      <c r="F788" s="14"/>
      <c r="G788" s="14"/>
      <c r="H788" s="14"/>
      <c r="I788" s="14"/>
      <c r="J788" s="14"/>
      <c r="K788" s="14"/>
      <c r="L788" s="14"/>
      <c r="M788" s="14"/>
      <c r="N788" s="14"/>
      <c r="O788" s="14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ht="15.75" customHeight="1">
      <c r="A789" s="14"/>
      <c r="B789" s="14"/>
      <c r="C789" s="14"/>
      <c r="D789" s="14"/>
      <c r="E789" s="14"/>
      <c r="F789" s="14"/>
      <c r="G789" s="14"/>
      <c r="H789" s="14"/>
      <c r="I789" s="14"/>
      <c r="J789" s="14"/>
      <c r="K789" s="14"/>
      <c r="L789" s="14"/>
      <c r="M789" s="14"/>
      <c r="N789" s="14"/>
      <c r="O789" s="14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ht="15.75" customHeight="1">
      <c r="A790" s="14"/>
      <c r="B790" s="14"/>
      <c r="C790" s="14"/>
      <c r="D790" s="14"/>
      <c r="E790" s="14"/>
      <c r="F790" s="14"/>
      <c r="G790" s="14"/>
      <c r="H790" s="14"/>
      <c r="I790" s="14"/>
      <c r="J790" s="14"/>
      <c r="K790" s="14"/>
      <c r="L790" s="14"/>
      <c r="M790" s="14"/>
      <c r="N790" s="14"/>
      <c r="O790" s="14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ht="15.75" customHeight="1">
      <c r="A791" s="14"/>
      <c r="B791" s="14"/>
      <c r="C791" s="14"/>
      <c r="D791" s="14"/>
      <c r="E791" s="14"/>
      <c r="F791" s="14"/>
      <c r="G791" s="14"/>
      <c r="H791" s="14"/>
      <c r="I791" s="14"/>
      <c r="J791" s="14"/>
      <c r="K791" s="14"/>
      <c r="L791" s="14"/>
      <c r="M791" s="14"/>
      <c r="N791" s="14"/>
      <c r="O791" s="14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ht="15.75" customHeight="1">
      <c r="A792" s="14"/>
      <c r="B792" s="14"/>
      <c r="C792" s="14"/>
      <c r="D792" s="14"/>
      <c r="E792" s="14"/>
      <c r="F792" s="14"/>
      <c r="G792" s="14"/>
      <c r="H792" s="14"/>
      <c r="I792" s="14"/>
      <c r="J792" s="14"/>
      <c r="K792" s="14"/>
      <c r="L792" s="14"/>
      <c r="M792" s="14"/>
      <c r="N792" s="14"/>
      <c r="O792" s="14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ht="15.75" customHeight="1">
      <c r="A793" s="14"/>
      <c r="B793" s="14"/>
      <c r="C793" s="14"/>
      <c r="D793" s="14"/>
      <c r="E793" s="14"/>
      <c r="F793" s="14"/>
      <c r="G793" s="14"/>
      <c r="H793" s="14"/>
      <c r="I793" s="14"/>
      <c r="J793" s="14"/>
      <c r="K793" s="14"/>
      <c r="L793" s="14"/>
      <c r="M793" s="14"/>
      <c r="N793" s="14"/>
      <c r="O793" s="14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ht="15.75" customHeight="1">
      <c r="A794" s="14"/>
      <c r="B794" s="14"/>
      <c r="C794" s="14"/>
      <c r="D794" s="14"/>
      <c r="E794" s="14"/>
      <c r="F794" s="14"/>
      <c r="G794" s="14"/>
      <c r="H794" s="14"/>
      <c r="I794" s="14"/>
      <c r="J794" s="14"/>
      <c r="K794" s="14"/>
      <c r="L794" s="14"/>
      <c r="M794" s="14"/>
      <c r="N794" s="14"/>
      <c r="O794" s="14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ht="15.75" customHeight="1">
      <c r="A795" s="14"/>
      <c r="B795" s="14"/>
      <c r="C795" s="14"/>
      <c r="D795" s="14"/>
      <c r="E795" s="14"/>
      <c r="F795" s="14"/>
      <c r="G795" s="14"/>
      <c r="H795" s="14"/>
      <c r="I795" s="14"/>
      <c r="J795" s="14"/>
      <c r="K795" s="14"/>
      <c r="L795" s="14"/>
      <c r="M795" s="14"/>
      <c r="N795" s="14"/>
      <c r="O795" s="14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ht="15.75" customHeight="1">
      <c r="A796" s="14"/>
      <c r="B796" s="14"/>
      <c r="C796" s="14"/>
      <c r="D796" s="14"/>
      <c r="E796" s="14"/>
      <c r="F796" s="14"/>
      <c r="G796" s="14"/>
      <c r="H796" s="14"/>
      <c r="I796" s="14"/>
      <c r="J796" s="14"/>
      <c r="K796" s="14"/>
      <c r="L796" s="14"/>
      <c r="M796" s="14"/>
      <c r="N796" s="14"/>
      <c r="O796" s="14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ht="15.75" customHeight="1">
      <c r="A797" s="14"/>
      <c r="B797" s="14"/>
      <c r="C797" s="14"/>
      <c r="D797" s="14"/>
      <c r="E797" s="14"/>
      <c r="F797" s="14"/>
      <c r="G797" s="14"/>
      <c r="H797" s="14"/>
      <c r="I797" s="14"/>
      <c r="J797" s="14"/>
      <c r="K797" s="14"/>
      <c r="L797" s="14"/>
      <c r="M797" s="14"/>
      <c r="N797" s="14"/>
      <c r="O797" s="14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ht="15.75" customHeight="1">
      <c r="A798" s="14"/>
      <c r="B798" s="14"/>
      <c r="C798" s="14"/>
      <c r="D798" s="14"/>
      <c r="E798" s="14"/>
      <c r="F798" s="14"/>
      <c r="G798" s="14"/>
      <c r="H798" s="14"/>
      <c r="I798" s="14"/>
      <c r="J798" s="14"/>
      <c r="K798" s="14"/>
      <c r="L798" s="14"/>
      <c r="M798" s="14"/>
      <c r="N798" s="14"/>
      <c r="O798" s="14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ht="15.75" customHeight="1">
      <c r="A799" s="14"/>
      <c r="B799" s="14"/>
      <c r="C799" s="14"/>
      <c r="D799" s="14"/>
      <c r="E799" s="14"/>
      <c r="F799" s="14"/>
      <c r="G799" s="14"/>
      <c r="H799" s="14"/>
      <c r="I799" s="14"/>
      <c r="J799" s="14"/>
      <c r="K799" s="14"/>
      <c r="L799" s="14"/>
      <c r="M799" s="14"/>
      <c r="N799" s="14"/>
      <c r="O799" s="14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ht="15.75" customHeight="1">
      <c r="A800" s="14"/>
      <c r="B800" s="14"/>
      <c r="C800" s="14"/>
      <c r="D800" s="14"/>
      <c r="E800" s="14"/>
      <c r="F800" s="14"/>
      <c r="G800" s="14"/>
      <c r="H800" s="14"/>
      <c r="I800" s="14"/>
      <c r="J800" s="14"/>
      <c r="K800" s="14"/>
      <c r="L800" s="14"/>
      <c r="M800" s="14"/>
      <c r="N800" s="14"/>
      <c r="O800" s="14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ht="15.75" customHeight="1">
      <c r="A801" s="14"/>
      <c r="B801" s="14"/>
      <c r="C801" s="14"/>
      <c r="D801" s="14"/>
      <c r="E801" s="14"/>
      <c r="F801" s="14"/>
      <c r="G801" s="14"/>
      <c r="H801" s="14"/>
      <c r="I801" s="14"/>
      <c r="J801" s="14"/>
      <c r="K801" s="14"/>
      <c r="L801" s="14"/>
      <c r="M801" s="14"/>
      <c r="N801" s="14"/>
      <c r="O801" s="14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ht="15.75" customHeight="1">
      <c r="A802" s="14"/>
      <c r="B802" s="14"/>
      <c r="C802" s="14"/>
      <c r="D802" s="14"/>
      <c r="E802" s="14"/>
      <c r="F802" s="14"/>
      <c r="G802" s="14"/>
      <c r="H802" s="14"/>
      <c r="I802" s="14"/>
      <c r="J802" s="14"/>
      <c r="K802" s="14"/>
      <c r="L802" s="14"/>
      <c r="M802" s="14"/>
      <c r="N802" s="14"/>
      <c r="O802" s="14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ht="15.75" customHeight="1">
      <c r="A803" s="14"/>
      <c r="B803" s="14"/>
      <c r="C803" s="14"/>
      <c r="D803" s="14"/>
      <c r="E803" s="14"/>
      <c r="F803" s="14"/>
      <c r="G803" s="14"/>
      <c r="H803" s="14"/>
      <c r="I803" s="14"/>
      <c r="J803" s="14"/>
      <c r="K803" s="14"/>
      <c r="L803" s="14"/>
      <c r="M803" s="14"/>
      <c r="N803" s="14"/>
      <c r="O803" s="14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ht="15.75" customHeight="1">
      <c r="A804" s="14"/>
      <c r="B804" s="14"/>
      <c r="C804" s="14"/>
      <c r="D804" s="14"/>
      <c r="E804" s="14"/>
      <c r="F804" s="14"/>
      <c r="G804" s="14"/>
      <c r="H804" s="14"/>
      <c r="I804" s="14"/>
      <c r="J804" s="14"/>
      <c r="K804" s="14"/>
      <c r="L804" s="14"/>
      <c r="M804" s="14"/>
      <c r="N804" s="14"/>
      <c r="O804" s="14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ht="15.75" customHeight="1">
      <c r="A805" s="14"/>
      <c r="B805" s="14"/>
      <c r="C805" s="14"/>
      <c r="D805" s="14"/>
      <c r="E805" s="14"/>
      <c r="F805" s="14"/>
      <c r="G805" s="14"/>
      <c r="H805" s="14"/>
      <c r="I805" s="14"/>
      <c r="J805" s="14"/>
      <c r="K805" s="14"/>
      <c r="L805" s="14"/>
      <c r="M805" s="14"/>
      <c r="N805" s="14"/>
      <c r="O805" s="14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ht="15.75" customHeight="1">
      <c r="A806" s="14"/>
      <c r="B806" s="14"/>
      <c r="C806" s="14"/>
      <c r="D806" s="14"/>
      <c r="E806" s="14"/>
      <c r="F806" s="14"/>
      <c r="G806" s="14"/>
      <c r="H806" s="14"/>
      <c r="I806" s="14"/>
      <c r="J806" s="14"/>
      <c r="K806" s="14"/>
      <c r="L806" s="14"/>
      <c r="M806" s="14"/>
      <c r="N806" s="14"/>
      <c r="O806" s="14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ht="15.75" customHeight="1">
      <c r="A807" s="14"/>
      <c r="B807" s="14"/>
      <c r="C807" s="14"/>
      <c r="D807" s="14"/>
      <c r="E807" s="14"/>
      <c r="F807" s="14"/>
      <c r="G807" s="14"/>
      <c r="H807" s="14"/>
      <c r="I807" s="14"/>
      <c r="J807" s="14"/>
      <c r="K807" s="14"/>
      <c r="L807" s="14"/>
      <c r="M807" s="14"/>
      <c r="N807" s="14"/>
      <c r="O807" s="14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ht="15.75" customHeight="1">
      <c r="A808" s="14"/>
      <c r="B808" s="14"/>
      <c r="C808" s="14"/>
      <c r="D808" s="14"/>
      <c r="E808" s="14"/>
      <c r="F808" s="14"/>
      <c r="G808" s="14"/>
      <c r="H808" s="14"/>
      <c r="I808" s="14"/>
      <c r="J808" s="14"/>
      <c r="K808" s="14"/>
      <c r="L808" s="14"/>
      <c r="M808" s="14"/>
      <c r="N808" s="14"/>
      <c r="O808" s="14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ht="15.75" customHeight="1">
      <c r="A809" s="14"/>
      <c r="B809" s="14"/>
      <c r="C809" s="14"/>
      <c r="D809" s="14"/>
      <c r="E809" s="14"/>
      <c r="F809" s="14"/>
      <c r="G809" s="14"/>
      <c r="H809" s="14"/>
      <c r="I809" s="14"/>
      <c r="J809" s="14"/>
      <c r="K809" s="14"/>
      <c r="L809" s="14"/>
      <c r="M809" s="14"/>
      <c r="N809" s="14"/>
      <c r="O809" s="14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ht="15.75" customHeight="1">
      <c r="A810" s="14"/>
      <c r="B810" s="14"/>
      <c r="C810" s="14"/>
      <c r="D810" s="14"/>
      <c r="E810" s="14"/>
      <c r="F810" s="14"/>
      <c r="G810" s="14"/>
      <c r="H810" s="14"/>
      <c r="I810" s="14"/>
      <c r="J810" s="14"/>
      <c r="K810" s="14"/>
      <c r="L810" s="14"/>
      <c r="M810" s="14"/>
      <c r="N810" s="14"/>
      <c r="O810" s="14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ht="15.75" customHeight="1">
      <c r="A811" s="14"/>
      <c r="B811" s="14"/>
      <c r="C811" s="14"/>
      <c r="D811" s="14"/>
      <c r="E811" s="14"/>
      <c r="F811" s="14"/>
      <c r="G811" s="14"/>
      <c r="H811" s="14"/>
      <c r="I811" s="14"/>
      <c r="J811" s="14"/>
      <c r="K811" s="14"/>
      <c r="L811" s="14"/>
      <c r="M811" s="14"/>
      <c r="N811" s="14"/>
      <c r="O811" s="14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ht="15.75" customHeight="1">
      <c r="A812" s="14"/>
      <c r="B812" s="14"/>
      <c r="C812" s="14"/>
      <c r="D812" s="14"/>
      <c r="E812" s="14"/>
      <c r="F812" s="14"/>
      <c r="G812" s="14"/>
      <c r="H812" s="14"/>
      <c r="I812" s="14"/>
      <c r="J812" s="14"/>
      <c r="K812" s="14"/>
      <c r="L812" s="14"/>
      <c r="M812" s="14"/>
      <c r="N812" s="14"/>
      <c r="O812" s="14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ht="15.75" customHeight="1">
      <c r="A813" s="14"/>
      <c r="B813" s="14"/>
      <c r="C813" s="14"/>
      <c r="D813" s="14"/>
      <c r="E813" s="14"/>
      <c r="F813" s="14"/>
      <c r="G813" s="14"/>
      <c r="H813" s="14"/>
      <c r="I813" s="14"/>
      <c r="J813" s="14"/>
      <c r="K813" s="14"/>
      <c r="L813" s="14"/>
      <c r="M813" s="14"/>
      <c r="N813" s="14"/>
      <c r="O813" s="14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ht="15.75" customHeight="1">
      <c r="A814" s="14"/>
      <c r="B814" s="14"/>
      <c r="C814" s="14"/>
      <c r="D814" s="14"/>
      <c r="E814" s="14"/>
      <c r="F814" s="14"/>
      <c r="G814" s="14"/>
      <c r="H814" s="14"/>
      <c r="I814" s="14"/>
      <c r="J814" s="14"/>
      <c r="K814" s="14"/>
      <c r="L814" s="14"/>
      <c r="M814" s="14"/>
      <c r="N814" s="14"/>
      <c r="O814" s="14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ht="15.75" customHeight="1">
      <c r="A815" s="14"/>
      <c r="B815" s="14"/>
      <c r="C815" s="14"/>
      <c r="D815" s="14"/>
      <c r="E815" s="14"/>
      <c r="F815" s="14"/>
      <c r="G815" s="14"/>
      <c r="H815" s="14"/>
      <c r="I815" s="14"/>
      <c r="J815" s="14"/>
      <c r="K815" s="14"/>
      <c r="L815" s="14"/>
      <c r="M815" s="14"/>
      <c r="N815" s="14"/>
      <c r="O815" s="14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ht="15.75" customHeight="1">
      <c r="A816" s="14"/>
      <c r="B816" s="14"/>
      <c r="C816" s="14"/>
      <c r="D816" s="14"/>
      <c r="E816" s="14"/>
      <c r="F816" s="14"/>
      <c r="G816" s="14"/>
      <c r="H816" s="14"/>
      <c r="I816" s="14"/>
      <c r="J816" s="14"/>
      <c r="K816" s="14"/>
      <c r="L816" s="14"/>
      <c r="M816" s="14"/>
      <c r="N816" s="14"/>
      <c r="O816" s="14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ht="15.75" customHeight="1">
      <c r="A817" s="14"/>
      <c r="B817" s="14"/>
      <c r="C817" s="14"/>
      <c r="D817" s="14"/>
      <c r="E817" s="14"/>
      <c r="F817" s="14"/>
      <c r="G817" s="14"/>
      <c r="H817" s="14"/>
      <c r="I817" s="14"/>
      <c r="J817" s="14"/>
      <c r="K817" s="14"/>
      <c r="L817" s="14"/>
      <c r="M817" s="14"/>
      <c r="N817" s="14"/>
      <c r="O817" s="14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ht="15.75" customHeight="1">
      <c r="A818" s="14"/>
      <c r="B818" s="14"/>
      <c r="C818" s="14"/>
      <c r="D818" s="14"/>
      <c r="E818" s="14"/>
      <c r="F818" s="14"/>
      <c r="G818" s="14"/>
      <c r="H818" s="14"/>
      <c r="I818" s="14"/>
      <c r="J818" s="14"/>
      <c r="K818" s="14"/>
      <c r="L818" s="14"/>
      <c r="M818" s="14"/>
      <c r="N818" s="14"/>
      <c r="O818" s="14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ht="15.75" customHeight="1">
      <c r="A819" s="14"/>
      <c r="B819" s="14"/>
      <c r="C819" s="14"/>
      <c r="D819" s="14"/>
      <c r="E819" s="14"/>
      <c r="F819" s="14"/>
      <c r="G819" s="14"/>
      <c r="H819" s="14"/>
      <c r="I819" s="14"/>
      <c r="J819" s="14"/>
      <c r="K819" s="14"/>
      <c r="L819" s="14"/>
      <c r="M819" s="14"/>
      <c r="N819" s="14"/>
      <c r="O819" s="14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ht="15.75" customHeight="1">
      <c r="A820" s="14"/>
      <c r="B820" s="14"/>
      <c r="C820" s="14"/>
      <c r="D820" s="14"/>
      <c r="E820" s="14"/>
      <c r="F820" s="14"/>
      <c r="G820" s="14"/>
      <c r="H820" s="14"/>
      <c r="I820" s="14"/>
      <c r="J820" s="14"/>
      <c r="K820" s="14"/>
      <c r="L820" s="14"/>
      <c r="M820" s="14"/>
      <c r="N820" s="14"/>
      <c r="O820" s="14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ht="15.75" customHeight="1">
      <c r="A821" s="14"/>
      <c r="B821" s="14"/>
      <c r="C821" s="14"/>
      <c r="D821" s="14"/>
      <c r="E821" s="14"/>
      <c r="F821" s="14"/>
      <c r="G821" s="14"/>
      <c r="H821" s="14"/>
      <c r="I821" s="14"/>
      <c r="J821" s="14"/>
      <c r="K821" s="14"/>
      <c r="L821" s="14"/>
      <c r="M821" s="14"/>
      <c r="N821" s="14"/>
      <c r="O821" s="14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ht="15.75" customHeight="1">
      <c r="A822" s="14"/>
      <c r="B822" s="14"/>
      <c r="C822" s="14"/>
      <c r="D822" s="14"/>
      <c r="E822" s="14"/>
      <c r="F822" s="14"/>
      <c r="G822" s="14"/>
      <c r="H822" s="14"/>
      <c r="I822" s="14"/>
      <c r="J822" s="14"/>
      <c r="K822" s="14"/>
      <c r="L822" s="14"/>
      <c r="M822" s="14"/>
      <c r="N822" s="14"/>
      <c r="O822" s="14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ht="15.75" customHeight="1">
      <c r="A823" s="14"/>
      <c r="B823" s="14"/>
      <c r="C823" s="14"/>
      <c r="D823" s="14"/>
      <c r="E823" s="14"/>
      <c r="F823" s="14"/>
      <c r="G823" s="14"/>
      <c r="H823" s="14"/>
      <c r="I823" s="14"/>
      <c r="J823" s="14"/>
      <c r="K823" s="14"/>
      <c r="L823" s="14"/>
      <c r="M823" s="14"/>
      <c r="N823" s="14"/>
      <c r="O823" s="14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ht="15.75" customHeight="1">
      <c r="A824" s="14"/>
      <c r="B824" s="14"/>
      <c r="C824" s="14"/>
      <c r="D824" s="14"/>
      <c r="E824" s="14"/>
      <c r="F824" s="14"/>
      <c r="G824" s="14"/>
      <c r="H824" s="14"/>
      <c r="I824" s="14"/>
      <c r="J824" s="14"/>
      <c r="K824" s="14"/>
      <c r="L824" s="14"/>
      <c r="M824" s="14"/>
      <c r="N824" s="14"/>
      <c r="O824" s="14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ht="15.75" customHeight="1">
      <c r="A825" s="14"/>
      <c r="B825" s="14"/>
      <c r="C825" s="14"/>
      <c r="D825" s="14"/>
      <c r="E825" s="14"/>
      <c r="F825" s="14"/>
      <c r="G825" s="14"/>
      <c r="H825" s="14"/>
      <c r="I825" s="14"/>
      <c r="J825" s="14"/>
      <c r="K825" s="14"/>
      <c r="L825" s="14"/>
      <c r="M825" s="14"/>
      <c r="N825" s="14"/>
      <c r="O825" s="14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ht="15.75" customHeight="1">
      <c r="A826" s="14"/>
      <c r="B826" s="14"/>
      <c r="C826" s="14"/>
      <c r="D826" s="14"/>
      <c r="E826" s="14"/>
      <c r="F826" s="14"/>
      <c r="G826" s="14"/>
      <c r="H826" s="14"/>
      <c r="I826" s="14"/>
      <c r="J826" s="14"/>
      <c r="K826" s="14"/>
      <c r="L826" s="14"/>
      <c r="M826" s="14"/>
      <c r="N826" s="14"/>
      <c r="O826" s="14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ht="15.75" customHeight="1">
      <c r="A827" s="14"/>
      <c r="B827" s="14"/>
      <c r="C827" s="14"/>
      <c r="D827" s="14"/>
      <c r="E827" s="14"/>
      <c r="F827" s="14"/>
      <c r="G827" s="14"/>
      <c r="H827" s="14"/>
      <c r="I827" s="14"/>
      <c r="J827" s="14"/>
      <c r="K827" s="14"/>
      <c r="L827" s="14"/>
      <c r="M827" s="14"/>
      <c r="N827" s="14"/>
      <c r="O827" s="14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ht="15.75" customHeight="1">
      <c r="A828" s="14"/>
      <c r="B828" s="14"/>
      <c r="C828" s="14"/>
      <c r="D828" s="14"/>
      <c r="E828" s="14"/>
      <c r="F828" s="14"/>
      <c r="G828" s="14"/>
      <c r="H828" s="14"/>
      <c r="I828" s="14"/>
      <c r="J828" s="14"/>
      <c r="K828" s="14"/>
      <c r="L828" s="14"/>
      <c r="M828" s="14"/>
      <c r="N828" s="14"/>
      <c r="O828" s="14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ht="15.75" customHeight="1">
      <c r="A829" s="14"/>
      <c r="B829" s="14"/>
      <c r="C829" s="14"/>
      <c r="D829" s="14"/>
      <c r="E829" s="14"/>
      <c r="F829" s="14"/>
      <c r="G829" s="14"/>
      <c r="H829" s="14"/>
      <c r="I829" s="14"/>
      <c r="J829" s="14"/>
      <c r="K829" s="14"/>
      <c r="L829" s="14"/>
      <c r="M829" s="14"/>
      <c r="N829" s="14"/>
      <c r="O829" s="14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ht="15.75" customHeight="1">
      <c r="A830" s="14"/>
      <c r="B830" s="14"/>
      <c r="C830" s="14"/>
      <c r="D830" s="14"/>
      <c r="E830" s="14"/>
      <c r="F830" s="14"/>
      <c r="G830" s="14"/>
      <c r="H830" s="14"/>
      <c r="I830" s="14"/>
      <c r="J830" s="14"/>
      <c r="K830" s="14"/>
      <c r="L830" s="14"/>
      <c r="M830" s="14"/>
      <c r="N830" s="14"/>
      <c r="O830" s="14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ht="15.75" customHeight="1">
      <c r="A831" s="14"/>
      <c r="B831" s="14"/>
      <c r="C831" s="14"/>
      <c r="D831" s="14"/>
      <c r="E831" s="14"/>
      <c r="F831" s="14"/>
      <c r="G831" s="14"/>
      <c r="H831" s="14"/>
      <c r="I831" s="14"/>
      <c r="J831" s="14"/>
      <c r="K831" s="14"/>
      <c r="L831" s="14"/>
      <c r="M831" s="14"/>
      <c r="N831" s="14"/>
      <c r="O831" s="14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ht="15.75" customHeight="1">
      <c r="A832" s="14"/>
      <c r="B832" s="14"/>
      <c r="C832" s="14"/>
      <c r="D832" s="14"/>
      <c r="E832" s="14"/>
      <c r="F832" s="14"/>
      <c r="G832" s="14"/>
      <c r="H832" s="14"/>
      <c r="I832" s="14"/>
      <c r="J832" s="14"/>
      <c r="K832" s="14"/>
      <c r="L832" s="14"/>
      <c r="M832" s="14"/>
      <c r="N832" s="14"/>
      <c r="O832" s="14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ht="15.75" customHeight="1">
      <c r="A833" s="14"/>
      <c r="B833" s="14"/>
      <c r="C833" s="14"/>
      <c r="D833" s="14"/>
      <c r="E833" s="14"/>
      <c r="F833" s="14"/>
      <c r="G833" s="14"/>
      <c r="H833" s="14"/>
      <c r="I833" s="14"/>
      <c r="J833" s="14"/>
      <c r="K833" s="14"/>
      <c r="L833" s="14"/>
      <c r="M833" s="14"/>
      <c r="N833" s="14"/>
      <c r="O833" s="14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ht="15.75" customHeight="1">
      <c r="A834" s="14"/>
      <c r="B834" s="14"/>
      <c r="C834" s="14"/>
      <c r="D834" s="14"/>
      <c r="E834" s="14"/>
      <c r="F834" s="14"/>
      <c r="G834" s="14"/>
      <c r="H834" s="14"/>
      <c r="I834" s="14"/>
      <c r="J834" s="14"/>
      <c r="K834" s="14"/>
      <c r="L834" s="14"/>
      <c r="M834" s="14"/>
      <c r="N834" s="14"/>
      <c r="O834" s="14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ht="15.75" customHeight="1">
      <c r="A835" s="14"/>
      <c r="B835" s="14"/>
      <c r="C835" s="14"/>
      <c r="D835" s="14"/>
      <c r="E835" s="14"/>
      <c r="F835" s="14"/>
      <c r="G835" s="14"/>
      <c r="H835" s="14"/>
      <c r="I835" s="14"/>
      <c r="J835" s="14"/>
      <c r="K835" s="14"/>
      <c r="L835" s="14"/>
      <c r="M835" s="14"/>
      <c r="N835" s="14"/>
      <c r="O835" s="14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ht="15.75" customHeight="1">
      <c r="A836" s="14"/>
      <c r="B836" s="14"/>
      <c r="C836" s="14"/>
      <c r="D836" s="14"/>
      <c r="E836" s="14"/>
      <c r="F836" s="14"/>
      <c r="G836" s="14"/>
      <c r="H836" s="14"/>
      <c r="I836" s="14"/>
      <c r="J836" s="14"/>
      <c r="K836" s="14"/>
      <c r="L836" s="14"/>
      <c r="M836" s="14"/>
      <c r="N836" s="14"/>
      <c r="O836" s="14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ht="15.75" customHeight="1">
      <c r="A837" s="14"/>
      <c r="B837" s="14"/>
      <c r="C837" s="14"/>
      <c r="D837" s="14"/>
      <c r="E837" s="14"/>
      <c r="F837" s="14"/>
      <c r="G837" s="14"/>
      <c r="H837" s="14"/>
      <c r="I837" s="14"/>
      <c r="J837" s="14"/>
      <c r="K837" s="14"/>
      <c r="L837" s="14"/>
      <c r="M837" s="14"/>
      <c r="N837" s="14"/>
      <c r="O837" s="14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ht="15.75" customHeight="1">
      <c r="A838" s="14"/>
      <c r="B838" s="14"/>
      <c r="C838" s="14"/>
      <c r="D838" s="14"/>
      <c r="E838" s="14"/>
      <c r="F838" s="14"/>
      <c r="G838" s="14"/>
      <c r="H838" s="14"/>
      <c r="I838" s="14"/>
      <c r="J838" s="14"/>
      <c r="K838" s="14"/>
      <c r="L838" s="14"/>
      <c r="M838" s="14"/>
      <c r="N838" s="14"/>
      <c r="O838" s="14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ht="15.75" customHeight="1">
      <c r="A839" s="14"/>
      <c r="B839" s="14"/>
      <c r="C839" s="14"/>
      <c r="D839" s="14"/>
      <c r="E839" s="14"/>
      <c r="F839" s="14"/>
      <c r="G839" s="14"/>
      <c r="H839" s="14"/>
      <c r="I839" s="14"/>
      <c r="J839" s="14"/>
      <c r="K839" s="14"/>
      <c r="L839" s="14"/>
      <c r="M839" s="14"/>
      <c r="N839" s="14"/>
      <c r="O839" s="14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ht="15.75" customHeight="1">
      <c r="A840" s="14"/>
      <c r="B840" s="14"/>
      <c r="C840" s="14"/>
      <c r="D840" s="14"/>
      <c r="E840" s="14"/>
      <c r="F840" s="14"/>
      <c r="G840" s="14"/>
      <c r="H840" s="14"/>
      <c r="I840" s="14"/>
      <c r="J840" s="14"/>
      <c r="K840" s="14"/>
      <c r="L840" s="14"/>
      <c r="M840" s="14"/>
      <c r="N840" s="14"/>
      <c r="O840" s="14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ht="15.75" customHeight="1">
      <c r="A841" s="14"/>
      <c r="B841" s="14"/>
      <c r="C841" s="14"/>
      <c r="D841" s="14"/>
      <c r="E841" s="14"/>
      <c r="F841" s="14"/>
      <c r="G841" s="14"/>
      <c r="H841" s="14"/>
      <c r="I841" s="14"/>
      <c r="J841" s="14"/>
      <c r="K841" s="14"/>
      <c r="L841" s="14"/>
      <c r="M841" s="14"/>
      <c r="N841" s="14"/>
      <c r="O841" s="14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ht="15.75" customHeight="1">
      <c r="A842" s="14"/>
      <c r="B842" s="14"/>
      <c r="C842" s="14"/>
      <c r="D842" s="14"/>
      <c r="E842" s="14"/>
      <c r="F842" s="14"/>
      <c r="G842" s="14"/>
      <c r="H842" s="14"/>
      <c r="I842" s="14"/>
      <c r="J842" s="14"/>
      <c r="K842" s="14"/>
      <c r="L842" s="14"/>
      <c r="M842" s="14"/>
      <c r="N842" s="14"/>
      <c r="O842" s="14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ht="15.75" customHeight="1">
      <c r="A843" s="14"/>
      <c r="B843" s="14"/>
      <c r="C843" s="14"/>
      <c r="D843" s="14"/>
      <c r="E843" s="14"/>
      <c r="F843" s="14"/>
      <c r="G843" s="14"/>
      <c r="H843" s="14"/>
      <c r="I843" s="14"/>
      <c r="J843" s="14"/>
      <c r="K843" s="14"/>
      <c r="L843" s="14"/>
      <c r="M843" s="14"/>
      <c r="N843" s="14"/>
      <c r="O843" s="14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ht="15.75" customHeight="1">
      <c r="A844" s="14"/>
      <c r="B844" s="14"/>
      <c r="C844" s="14"/>
      <c r="D844" s="14"/>
      <c r="E844" s="14"/>
      <c r="F844" s="14"/>
      <c r="G844" s="14"/>
      <c r="H844" s="14"/>
      <c r="I844" s="14"/>
      <c r="J844" s="14"/>
      <c r="K844" s="14"/>
      <c r="L844" s="14"/>
      <c r="M844" s="14"/>
      <c r="N844" s="14"/>
      <c r="O844" s="14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ht="15.75" customHeight="1">
      <c r="A845" s="14"/>
      <c r="B845" s="14"/>
      <c r="C845" s="14"/>
      <c r="D845" s="14"/>
      <c r="E845" s="14"/>
      <c r="F845" s="14"/>
      <c r="G845" s="14"/>
      <c r="H845" s="14"/>
      <c r="I845" s="14"/>
      <c r="J845" s="14"/>
      <c r="K845" s="14"/>
      <c r="L845" s="14"/>
      <c r="M845" s="14"/>
      <c r="N845" s="14"/>
      <c r="O845" s="14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ht="15.75" customHeight="1">
      <c r="A846" s="14"/>
      <c r="B846" s="14"/>
      <c r="C846" s="14"/>
      <c r="D846" s="14"/>
      <c r="E846" s="14"/>
      <c r="F846" s="14"/>
      <c r="G846" s="14"/>
      <c r="H846" s="14"/>
      <c r="I846" s="14"/>
      <c r="J846" s="14"/>
      <c r="K846" s="14"/>
      <c r="L846" s="14"/>
      <c r="M846" s="14"/>
      <c r="N846" s="14"/>
      <c r="O846" s="14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ht="15.75" customHeight="1">
      <c r="A847" s="14"/>
      <c r="B847" s="14"/>
      <c r="C847" s="14"/>
      <c r="D847" s="14"/>
      <c r="E847" s="14"/>
      <c r="F847" s="14"/>
      <c r="G847" s="14"/>
      <c r="H847" s="14"/>
      <c r="I847" s="14"/>
      <c r="J847" s="14"/>
      <c r="K847" s="14"/>
      <c r="L847" s="14"/>
      <c r="M847" s="14"/>
      <c r="N847" s="14"/>
      <c r="O847" s="14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ht="15.75" customHeight="1">
      <c r="A848" s="14"/>
      <c r="B848" s="14"/>
      <c r="C848" s="14"/>
      <c r="D848" s="14"/>
      <c r="E848" s="14"/>
      <c r="F848" s="14"/>
      <c r="G848" s="14"/>
      <c r="H848" s="14"/>
      <c r="I848" s="14"/>
      <c r="J848" s="14"/>
      <c r="K848" s="14"/>
      <c r="L848" s="14"/>
      <c r="M848" s="14"/>
      <c r="N848" s="14"/>
      <c r="O848" s="14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ht="15.75" customHeight="1">
      <c r="A849" s="14"/>
      <c r="B849" s="14"/>
      <c r="C849" s="14"/>
      <c r="D849" s="14"/>
      <c r="E849" s="14"/>
      <c r="F849" s="14"/>
      <c r="G849" s="14"/>
      <c r="H849" s="14"/>
      <c r="I849" s="14"/>
      <c r="J849" s="14"/>
      <c r="K849" s="14"/>
      <c r="L849" s="14"/>
      <c r="M849" s="14"/>
      <c r="N849" s="14"/>
      <c r="O849" s="14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ht="15.75" customHeight="1">
      <c r="A850" s="14"/>
      <c r="B850" s="14"/>
      <c r="C850" s="14"/>
      <c r="D850" s="14"/>
      <c r="E850" s="14"/>
      <c r="F850" s="14"/>
      <c r="G850" s="14"/>
      <c r="H850" s="14"/>
      <c r="I850" s="14"/>
      <c r="J850" s="14"/>
      <c r="K850" s="14"/>
      <c r="L850" s="14"/>
      <c r="M850" s="14"/>
      <c r="N850" s="14"/>
      <c r="O850" s="14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ht="15.75" customHeight="1">
      <c r="A851" s="14"/>
      <c r="B851" s="14"/>
      <c r="C851" s="14"/>
      <c r="D851" s="14"/>
      <c r="E851" s="14"/>
      <c r="F851" s="14"/>
      <c r="G851" s="14"/>
      <c r="H851" s="14"/>
      <c r="I851" s="14"/>
      <c r="J851" s="14"/>
      <c r="K851" s="14"/>
      <c r="L851" s="14"/>
      <c r="M851" s="14"/>
      <c r="N851" s="14"/>
      <c r="O851" s="14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ht="15.75" customHeight="1">
      <c r="A852" s="14"/>
      <c r="B852" s="14"/>
      <c r="C852" s="14"/>
      <c r="D852" s="14"/>
      <c r="E852" s="14"/>
      <c r="F852" s="14"/>
      <c r="G852" s="14"/>
      <c r="H852" s="14"/>
      <c r="I852" s="14"/>
      <c r="J852" s="14"/>
      <c r="K852" s="14"/>
      <c r="L852" s="14"/>
      <c r="M852" s="14"/>
      <c r="N852" s="14"/>
      <c r="O852" s="14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ht="15.75" customHeight="1">
      <c r="A853" s="14"/>
      <c r="B853" s="14"/>
      <c r="C853" s="14"/>
      <c r="D853" s="14"/>
      <c r="E853" s="14"/>
      <c r="F853" s="14"/>
      <c r="G853" s="14"/>
      <c r="H853" s="14"/>
      <c r="I853" s="14"/>
      <c r="J853" s="14"/>
      <c r="K853" s="14"/>
      <c r="L853" s="14"/>
      <c r="M853" s="14"/>
      <c r="N853" s="14"/>
      <c r="O853" s="14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ht="15.75" customHeight="1">
      <c r="A854" s="14"/>
      <c r="B854" s="14"/>
      <c r="C854" s="14"/>
      <c r="D854" s="14"/>
      <c r="E854" s="14"/>
      <c r="F854" s="14"/>
      <c r="G854" s="14"/>
      <c r="H854" s="14"/>
      <c r="I854" s="14"/>
      <c r="J854" s="14"/>
      <c r="K854" s="14"/>
      <c r="L854" s="14"/>
      <c r="M854" s="14"/>
      <c r="N854" s="14"/>
      <c r="O854" s="14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ht="15.75" customHeight="1">
      <c r="A855" s="14"/>
      <c r="B855" s="14"/>
      <c r="C855" s="14"/>
      <c r="D855" s="14"/>
      <c r="E855" s="14"/>
      <c r="F855" s="14"/>
      <c r="G855" s="14"/>
      <c r="H855" s="14"/>
      <c r="I855" s="14"/>
      <c r="J855" s="14"/>
      <c r="K855" s="14"/>
      <c r="L855" s="14"/>
      <c r="M855" s="14"/>
      <c r="N855" s="14"/>
      <c r="O855" s="14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ht="15.75" customHeight="1">
      <c r="A856" s="14"/>
      <c r="B856" s="14"/>
      <c r="C856" s="14"/>
      <c r="D856" s="14"/>
      <c r="E856" s="14"/>
      <c r="F856" s="14"/>
      <c r="G856" s="14"/>
      <c r="H856" s="14"/>
      <c r="I856" s="14"/>
      <c r="J856" s="14"/>
      <c r="K856" s="14"/>
      <c r="L856" s="14"/>
      <c r="M856" s="14"/>
      <c r="N856" s="14"/>
      <c r="O856" s="14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ht="15.75" customHeight="1">
      <c r="A857" s="14"/>
      <c r="B857" s="14"/>
      <c r="C857" s="14"/>
      <c r="D857" s="14"/>
      <c r="E857" s="14"/>
      <c r="F857" s="14"/>
      <c r="G857" s="14"/>
      <c r="H857" s="14"/>
      <c r="I857" s="14"/>
      <c r="J857" s="14"/>
      <c r="K857" s="14"/>
      <c r="L857" s="14"/>
      <c r="M857" s="14"/>
      <c r="N857" s="14"/>
      <c r="O857" s="14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ht="15.75" customHeight="1">
      <c r="A858" s="14"/>
      <c r="B858" s="14"/>
      <c r="C858" s="14"/>
      <c r="D858" s="14"/>
      <c r="E858" s="14"/>
      <c r="F858" s="14"/>
      <c r="G858" s="14"/>
      <c r="H858" s="14"/>
      <c r="I858" s="14"/>
      <c r="J858" s="14"/>
      <c r="K858" s="14"/>
      <c r="L858" s="14"/>
      <c r="M858" s="14"/>
      <c r="N858" s="14"/>
      <c r="O858" s="14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ht="15.75" customHeight="1">
      <c r="A859" s="14"/>
      <c r="B859" s="14"/>
      <c r="C859" s="14"/>
      <c r="D859" s="14"/>
      <c r="E859" s="14"/>
      <c r="F859" s="14"/>
      <c r="G859" s="14"/>
      <c r="H859" s="14"/>
      <c r="I859" s="14"/>
      <c r="J859" s="14"/>
      <c r="K859" s="14"/>
      <c r="L859" s="14"/>
      <c r="M859" s="14"/>
      <c r="N859" s="14"/>
      <c r="O859" s="14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ht="15.75" customHeight="1">
      <c r="A860" s="14"/>
      <c r="B860" s="14"/>
      <c r="C860" s="14"/>
      <c r="D860" s="14"/>
      <c r="E860" s="14"/>
      <c r="F860" s="14"/>
      <c r="G860" s="14"/>
      <c r="H860" s="14"/>
      <c r="I860" s="14"/>
      <c r="J860" s="14"/>
      <c r="K860" s="14"/>
      <c r="L860" s="14"/>
      <c r="M860" s="14"/>
      <c r="N860" s="14"/>
      <c r="O860" s="14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ht="15.75" customHeight="1">
      <c r="A861" s="14"/>
      <c r="B861" s="14"/>
      <c r="C861" s="14"/>
      <c r="D861" s="14"/>
      <c r="E861" s="14"/>
      <c r="F861" s="14"/>
      <c r="G861" s="14"/>
      <c r="H861" s="14"/>
      <c r="I861" s="14"/>
      <c r="J861" s="14"/>
      <c r="K861" s="14"/>
      <c r="L861" s="14"/>
      <c r="M861" s="14"/>
      <c r="N861" s="14"/>
      <c r="O861" s="14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ht="15.75" customHeight="1">
      <c r="A862" s="14"/>
      <c r="B862" s="14"/>
      <c r="C862" s="14"/>
      <c r="D862" s="14"/>
      <c r="E862" s="14"/>
      <c r="F862" s="14"/>
      <c r="G862" s="14"/>
      <c r="H862" s="14"/>
      <c r="I862" s="14"/>
      <c r="J862" s="14"/>
      <c r="K862" s="14"/>
      <c r="L862" s="14"/>
      <c r="M862" s="14"/>
      <c r="N862" s="14"/>
      <c r="O862" s="14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ht="15.75" customHeight="1">
      <c r="A863" s="14"/>
      <c r="B863" s="14"/>
      <c r="C863" s="14"/>
      <c r="D863" s="14"/>
      <c r="E863" s="14"/>
      <c r="F863" s="14"/>
      <c r="G863" s="14"/>
      <c r="H863" s="14"/>
      <c r="I863" s="14"/>
      <c r="J863" s="14"/>
      <c r="K863" s="14"/>
      <c r="L863" s="14"/>
      <c r="M863" s="14"/>
      <c r="N863" s="14"/>
      <c r="O863" s="14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ht="15.75" customHeight="1">
      <c r="A864" s="14"/>
      <c r="B864" s="14"/>
      <c r="C864" s="14"/>
      <c r="D864" s="14"/>
      <c r="E864" s="14"/>
      <c r="F864" s="14"/>
      <c r="G864" s="14"/>
      <c r="H864" s="14"/>
      <c r="I864" s="14"/>
      <c r="J864" s="14"/>
      <c r="K864" s="14"/>
      <c r="L864" s="14"/>
      <c r="M864" s="14"/>
      <c r="N864" s="14"/>
      <c r="O864" s="14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ht="15.75" customHeight="1">
      <c r="A865" s="14"/>
      <c r="B865" s="14"/>
      <c r="C865" s="14"/>
      <c r="D865" s="14"/>
      <c r="E865" s="14"/>
      <c r="F865" s="14"/>
      <c r="G865" s="14"/>
      <c r="H865" s="14"/>
      <c r="I865" s="14"/>
      <c r="J865" s="14"/>
      <c r="K865" s="14"/>
      <c r="L865" s="14"/>
      <c r="M865" s="14"/>
      <c r="N865" s="14"/>
      <c r="O865" s="14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ht="15.75" customHeight="1">
      <c r="A866" s="14"/>
      <c r="B866" s="14"/>
      <c r="C866" s="14"/>
      <c r="D866" s="14"/>
      <c r="E866" s="14"/>
      <c r="F866" s="14"/>
      <c r="G866" s="14"/>
      <c r="H866" s="14"/>
      <c r="I866" s="14"/>
      <c r="J866" s="14"/>
      <c r="K866" s="14"/>
      <c r="L866" s="14"/>
      <c r="M866" s="14"/>
      <c r="N866" s="14"/>
      <c r="O866" s="14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ht="15.75" customHeight="1">
      <c r="A867" s="14"/>
      <c r="B867" s="14"/>
      <c r="C867" s="14"/>
      <c r="D867" s="14"/>
      <c r="E867" s="14"/>
      <c r="F867" s="14"/>
      <c r="G867" s="14"/>
      <c r="H867" s="14"/>
      <c r="I867" s="14"/>
      <c r="J867" s="14"/>
      <c r="K867" s="14"/>
      <c r="L867" s="14"/>
      <c r="M867" s="14"/>
      <c r="N867" s="14"/>
      <c r="O867" s="14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ht="15.75" customHeight="1">
      <c r="A868" s="14"/>
      <c r="B868" s="14"/>
      <c r="C868" s="14"/>
      <c r="D868" s="14"/>
      <c r="E868" s="14"/>
      <c r="F868" s="14"/>
      <c r="G868" s="14"/>
      <c r="H868" s="14"/>
      <c r="I868" s="14"/>
      <c r="J868" s="14"/>
      <c r="K868" s="14"/>
      <c r="L868" s="14"/>
      <c r="M868" s="14"/>
      <c r="N868" s="14"/>
      <c r="O868" s="14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ht="15.75" customHeight="1">
      <c r="A869" s="14"/>
      <c r="B869" s="14"/>
      <c r="C869" s="14"/>
      <c r="D869" s="14"/>
      <c r="E869" s="14"/>
      <c r="F869" s="14"/>
      <c r="G869" s="14"/>
      <c r="H869" s="14"/>
      <c r="I869" s="14"/>
      <c r="J869" s="14"/>
      <c r="K869" s="14"/>
      <c r="L869" s="14"/>
      <c r="M869" s="14"/>
      <c r="N869" s="14"/>
      <c r="O869" s="14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ht="15.75" customHeight="1">
      <c r="A870" s="14"/>
      <c r="B870" s="14"/>
      <c r="C870" s="14"/>
      <c r="D870" s="14"/>
      <c r="E870" s="14"/>
      <c r="F870" s="14"/>
      <c r="G870" s="14"/>
      <c r="H870" s="14"/>
      <c r="I870" s="14"/>
      <c r="J870" s="14"/>
      <c r="K870" s="14"/>
      <c r="L870" s="14"/>
      <c r="M870" s="14"/>
      <c r="N870" s="14"/>
      <c r="O870" s="14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ht="15.75" customHeight="1">
      <c r="A871" s="14"/>
      <c r="B871" s="14"/>
      <c r="C871" s="14"/>
      <c r="D871" s="14"/>
      <c r="E871" s="14"/>
      <c r="F871" s="14"/>
      <c r="G871" s="14"/>
      <c r="H871" s="14"/>
      <c r="I871" s="14"/>
      <c r="J871" s="14"/>
      <c r="K871" s="14"/>
      <c r="L871" s="14"/>
      <c r="M871" s="14"/>
      <c r="N871" s="14"/>
      <c r="O871" s="14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ht="15.75" customHeight="1">
      <c r="A872" s="14"/>
      <c r="B872" s="14"/>
      <c r="C872" s="14"/>
      <c r="D872" s="14"/>
      <c r="E872" s="14"/>
      <c r="F872" s="14"/>
      <c r="G872" s="14"/>
      <c r="H872" s="14"/>
      <c r="I872" s="14"/>
      <c r="J872" s="14"/>
      <c r="K872" s="14"/>
      <c r="L872" s="14"/>
      <c r="M872" s="14"/>
      <c r="N872" s="14"/>
      <c r="O872" s="14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ht="15.75" customHeight="1">
      <c r="A873" s="14"/>
      <c r="B873" s="14"/>
      <c r="C873" s="14"/>
      <c r="D873" s="14"/>
      <c r="E873" s="14"/>
      <c r="F873" s="14"/>
      <c r="G873" s="14"/>
      <c r="H873" s="14"/>
      <c r="I873" s="14"/>
      <c r="J873" s="14"/>
      <c r="K873" s="14"/>
      <c r="L873" s="14"/>
      <c r="M873" s="14"/>
      <c r="N873" s="14"/>
      <c r="O873" s="14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ht="15.75" customHeight="1">
      <c r="A874" s="14"/>
      <c r="B874" s="14"/>
      <c r="C874" s="14"/>
      <c r="D874" s="14"/>
      <c r="E874" s="14"/>
      <c r="F874" s="14"/>
      <c r="G874" s="14"/>
      <c r="H874" s="14"/>
      <c r="I874" s="14"/>
      <c r="J874" s="14"/>
      <c r="K874" s="14"/>
      <c r="L874" s="14"/>
      <c r="M874" s="14"/>
      <c r="N874" s="14"/>
      <c r="O874" s="14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ht="15.75" customHeight="1">
      <c r="A875" s="14"/>
      <c r="B875" s="14"/>
      <c r="C875" s="14"/>
      <c r="D875" s="14"/>
      <c r="E875" s="14"/>
      <c r="F875" s="14"/>
      <c r="G875" s="14"/>
      <c r="H875" s="14"/>
      <c r="I875" s="14"/>
      <c r="J875" s="14"/>
      <c r="K875" s="14"/>
      <c r="L875" s="14"/>
      <c r="M875" s="14"/>
      <c r="N875" s="14"/>
      <c r="O875" s="14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ht="15.75" customHeight="1">
      <c r="A876" s="14"/>
      <c r="B876" s="14"/>
      <c r="C876" s="14"/>
      <c r="D876" s="14"/>
      <c r="E876" s="14"/>
      <c r="F876" s="14"/>
      <c r="G876" s="14"/>
      <c r="H876" s="14"/>
      <c r="I876" s="14"/>
      <c r="J876" s="14"/>
      <c r="K876" s="14"/>
      <c r="L876" s="14"/>
      <c r="M876" s="14"/>
      <c r="N876" s="14"/>
      <c r="O876" s="14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ht="15.75" customHeight="1">
      <c r="A877" s="14"/>
      <c r="B877" s="14"/>
      <c r="C877" s="14"/>
      <c r="D877" s="14"/>
      <c r="E877" s="14"/>
      <c r="F877" s="14"/>
      <c r="G877" s="14"/>
      <c r="H877" s="14"/>
      <c r="I877" s="14"/>
      <c r="J877" s="14"/>
      <c r="K877" s="14"/>
      <c r="L877" s="14"/>
      <c r="M877" s="14"/>
      <c r="N877" s="14"/>
      <c r="O877" s="14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ht="15.75" customHeight="1">
      <c r="A878" s="14"/>
      <c r="B878" s="14"/>
      <c r="C878" s="14"/>
      <c r="D878" s="14"/>
      <c r="E878" s="14"/>
      <c r="F878" s="14"/>
      <c r="G878" s="14"/>
      <c r="H878" s="14"/>
      <c r="I878" s="14"/>
      <c r="J878" s="14"/>
      <c r="K878" s="14"/>
      <c r="L878" s="14"/>
      <c r="M878" s="14"/>
      <c r="N878" s="14"/>
      <c r="O878" s="14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ht="15.75" customHeight="1">
      <c r="A879" s="14"/>
      <c r="B879" s="14"/>
      <c r="C879" s="14"/>
      <c r="D879" s="14"/>
      <c r="E879" s="14"/>
      <c r="F879" s="14"/>
      <c r="G879" s="14"/>
      <c r="H879" s="14"/>
      <c r="I879" s="14"/>
      <c r="J879" s="14"/>
      <c r="K879" s="14"/>
      <c r="L879" s="14"/>
      <c r="M879" s="14"/>
      <c r="N879" s="14"/>
      <c r="O879" s="14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ht="15.75" customHeight="1">
      <c r="A880" s="14"/>
      <c r="B880" s="14"/>
      <c r="C880" s="14"/>
      <c r="D880" s="14"/>
      <c r="E880" s="14"/>
      <c r="F880" s="14"/>
      <c r="G880" s="14"/>
      <c r="H880" s="14"/>
      <c r="I880" s="14"/>
      <c r="J880" s="14"/>
      <c r="K880" s="14"/>
      <c r="L880" s="14"/>
      <c r="M880" s="14"/>
      <c r="N880" s="14"/>
      <c r="O880" s="14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ht="15.75" customHeight="1">
      <c r="A881" s="14"/>
      <c r="B881" s="14"/>
      <c r="C881" s="14"/>
      <c r="D881" s="14"/>
      <c r="E881" s="14"/>
      <c r="F881" s="14"/>
      <c r="G881" s="14"/>
      <c r="H881" s="14"/>
      <c r="I881" s="14"/>
      <c r="J881" s="14"/>
      <c r="K881" s="14"/>
      <c r="L881" s="14"/>
      <c r="M881" s="14"/>
      <c r="N881" s="14"/>
      <c r="O881" s="14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ht="15.75" customHeight="1">
      <c r="A882" s="14"/>
      <c r="B882" s="14"/>
      <c r="C882" s="14"/>
      <c r="D882" s="14"/>
      <c r="E882" s="14"/>
      <c r="F882" s="14"/>
      <c r="G882" s="14"/>
      <c r="H882" s="14"/>
      <c r="I882" s="14"/>
      <c r="J882" s="14"/>
      <c r="K882" s="14"/>
      <c r="L882" s="14"/>
      <c r="M882" s="14"/>
      <c r="N882" s="14"/>
      <c r="O882" s="14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ht="15.75" customHeight="1">
      <c r="A883" s="14"/>
      <c r="B883" s="14"/>
      <c r="C883" s="14"/>
      <c r="D883" s="14"/>
      <c r="E883" s="14"/>
      <c r="F883" s="14"/>
      <c r="G883" s="14"/>
      <c r="H883" s="14"/>
      <c r="I883" s="14"/>
      <c r="J883" s="14"/>
      <c r="K883" s="14"/>
      <c r="L883" s="14"/>
      <c r="M883" s="14"/>
      <c r="N883" s="14"/>
      <c r="O883" s="14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ht="15.75" customHeight="1">
      <c r="A884" s="14"/>
      <c r="B884" s="14"/>
      <c r="C884" s="14"/>
      <c r="D884" s="14"/>
      <c r="E884" s="14"/>
      <c r="F884" s="14"/>
      <c r="G884" s="14"/>
      <c r="H884" s="14"/>
      <c r="I884" s="14"/>
      <c r="J884" s="14"/>
      <c r="K884" s="14"/>
      <c r="L884" s="14"/>
      <c r="M884" s="14"/>
      <c r="N884" s="14"/>
      <c r="O884" s="14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ht="15.75" customHeight="1">
      <c r="A885" s="14"/>
      <c r="B885" s="14"/>
      <c r="C885" s="14"/>
      <c r="D885" s="14"/>
      <c r="E885" s="14"/>
      <c r="F885" s="14"/>
      <c r="G885" s="14"/>
      <c r="H885" s="14"/>
      <c r="I885" s="14"/>
      <c r="J885" s="14"/>
      <c r="K885" s="14"/>
      <c r="L885" s="14"/>
      <c r="M885" s="14"/>
      <c r="N885" s="14"/>
      <c r="O885" s="14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ht="15.75" customHeight="1">
      <c r="A886" s="14"/>
      <c r="B886" s="14"/>
      <c r="C886" s="14"/>
      <c r="D886" s="14"/>
      <c r="E886" s="14"/>
      <c r="F886" s="14"/>
      <c r="G886" s="14"/>
      <c r="H886" s="14"/>
      <c r="I886" s="14"/>
      <c r="J886" s="14"/>
      <c r="K886" s="14"/>
      <c r="L886" s="14"/>
      <c r="M886" s="14"/>
      <c r="N886" s="14"/>
      <c r="O886" s="14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ht="15.75" customHeight="1">
      <c r="A887" s="14"/>
      <c r="B887" s="14"/>
      <c r="C887" s="14"/>
      <c r="D887" s="14"/>
      <c r="E887" s="14"/>
      <c r="F887" s="14"/>
      <c r="G887" s="14"/>
      <c r="H887" s="14"/>
      <c r="I887" s="14"/>
      <c r="J887" s="14"/>
      <c r="K887" s="14"/>
      <c r="L887" s="14"/>
      <c r="M887" s="14"/>
      <c r="N887" s="14"/>
      <c r="O887" s="14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ht="15.75" customHeight="1">
      <c r="A888" s="14"/>
      <c r="B888" s="14"/>
      <c r="C888" s="14"/>
      <c r="D888" s="14"/>
      <c r="E888" s="14"/>
      <c r="F888" s="14"/>
      <c r="G888" s="14"/>
      <c r="H888" s="14"/>
      <c r="I888" s="14"/>
      <c r="J888" s="14"/>
      <c r="K888" s="14"/>
      <c r="L888" s="14"/>
      <c r="M888" s="14"/>
      <c r="N888" s="14"/>
      <c r="O888" s="14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ht="15.75" customHeight="1">
      <c r="A889" s="14"/>
      <c r="B889" s="14"/>
      <c r="C889" s="14"/>
      <c r="D889" s="14"/>
      <c r="E889" s="14"/>
      <c r="F889" s="14"/>
      <c r="G889" s="14"/>
      <c r="H889" s="14"/>
      <c r="I889" s="14"/>
      <c r="J889" s="14"/>
      <c r="K889" s="14"/>
      <c r="L889" s="14"/>
      <c r="M889" s="14"/>
      <c r="N889" s="14"/>
      <c r="O889" s="14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ht="15.75" customHeight="1">
      <c r="A890" s="14"/>
      <c r="B890" s="14"/>
      <c r="C890" s="14"/>
      <c r="D890" s="14"/>
      <c r="E890" s="14"/>
      <c r="F890" s="14"/>
      <c r="G890" s="14"/>
      <c r="H890" s="14"/>
      <c r="I890" s="14"/>
      <c r="J890" s="14"/>
      <c r="K890" s="14"/>
      <c r="L890" s="14"/>
      <c r="M890" s="14"/>
      <c r="N890" s="14"/>
      <c r="O890" s="14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ht="15.75" customHeight="1">
      <c r="A891" s="14"/>
      <c r="B891" s="14"/>
      <c r="C891" s="14"/>
      <c r="D891" s="14"/>
      <c r="E891" s="14"/>
      <c r="F891" s="14"/>
      <c r="G891" s="14"/>
      <c r="H891" s="14"/>
      <c r="I891" s="14"/>
      <c r="J891" s="14"/>
      <c r="K891" s="14"/>
      <c r="L891" s="14"/>
      <c r="M891" s="14"/>
      <c r="N891" s="14"/>
      <c r="O891" s="14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ht="15.75" customHeight="1">
      <c r="A892" s="14"/>
      <c r="B892" s="14"/>
      <c r="C892" s="14"/>
      <c r="D892" s="14"/>
      <c r="E892" s="14"/>
      <c r="F892" s="14"/>
      <c r="G892" s="14"/>
      <c r="H892" s="14"/>
      <c r="I892" s="14"/>
      <c r="J892" s="14"/>
      <c r="K892" s="14"/>
      <c r="L892" s="14"/>
      <c r="M892" s="14"/>
      <c r="N892" s="14"/>
      <c r="O892" s="14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ht="15.75" customHeight="1">
      <c r="A893" s="14"/>
      <c r="B893" s="14"/>
      <c r="C893" s="14"/>
      <c r="D893" s="14"/>
      <c r="E893" s="14"/>
      <c r="F893" s="14"/>
      <c r="G893" s="14"/>
      <c r="H893" s="14"/>
      <c r="I893" s="14"/>
      <c r="J893" s="14"/>
      <c r="K893" s="14"/>
      <c r="L893" s="14"/>
      <c r="M893" s="14"/>
      <c r="N893" s="14"/>
      <c r="O893" s="14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ht="15.75" customHeight="1">
      <c r="A894" s="14"/>
      <c r="B894" s="14"/>
      <c r="C894" s="14"/>
      <c r="D894" s="14"/>
      <c r="E894" s="14"/>
      <c r="F894" s="14"/>
      <c r="G894" s="14"/>
      <c r="H894" s="14"/>
      <c r="I894" s="14"/>
      <c r="J894" s="14"/>
      <c r="K894" s="14"/>
      <c r="L894" s="14"/>
      <c r="M894" s="14"/>
      <c r="N894" s="14"/>
      <c r="O894" s="14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ht="15.75" customHeight="1">
      <c r="A895" s="14"/>
      <c r="B895" s="14"/>
      <c r="C895" s="14"/>
      <c r="D895" s="14"/>
      <c r="E895" s="14"/>
      <c r="F895" s="14"/>
      <c r="G895" s="14"/>
      <c r="H895" s="14"/>
      <c r="I895" s="14"/>
      <c r="J895" s="14"/>
      <c r="K895" s="14"/>
      <c r="L895" s="14"/>
      <c r="M895" s="14"/>
      <c r="N895" s="14"/>
      <c r="O895" s="14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ht="15.75" customHeight="1">
      <c r="A896" s="14"/>
      <c r="B896" s="14"/>
      <c r="C896" s="14"/>
      <c r="D896" s="14"/>
      <c r="E896" s="14"/>
      <c r="F896" s="14"/>
      <c r="G896" s="14"/>
      <c r="H896" s="14"/>
      <c r="I896" s="14"/>
      <c r="J896" s="14"/>
      <c r="K896" s="14"/>
      <c r="L896" s="14"/>
      <c r="M896" s="14"/>
      <c r="N896" s="14"/>
      <c r="O896" s="14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ht="15.75" customHeight="1">
      <c r="A897" s="14"/>
      <c r="B897" s="14"/>
      <c r="C897" s="14"/>
      <c r="D897" s="14"/>
      <c r="E897" s="14"/>
      <c r="F897" s="14"/>
      <c r="G897" s="14"/>
      <c r="H897" s="14"/>
      <c r="I897" s="14"/>
      <c r="J897" s="14"/>
      <c r="K897" s="14"/>
      <c r="L897" s="14"/>
      <c r="M897" s="14"/>
      <c r="N897" s="14"/>
      <c r="O897" s="14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ht="15.75" customHeight="1">
      <c r="A898" s="14"/>
      <c r="B898" s="14"/>
      <c r="C898" s="14"/>
      <c r="D898" s="14"/>
      <c r="E898" s="14"/>
      <c r="F898" s="14"/>
      <c r="G898" s="14"/>
      <c r="H898" s="14"/>
      <c r="I898" s="14"/>
      <c r="J898" s="14"/>
      <c r="K898" s="14"/>
      <c r="L898" s="14"/>
      <c r="M898" s="14"/>
      <c r="N898" s="14"/>
      <c r="O898" s="14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ht="15.75" customHeight="1">
      <c r="A899" s="14"/>
      <c r="B899" s="14"/>
      <c r="C899" s="14"/>
      <c r="D899" s="14"/>
      <c r="E899" s="14"/>
      <c r="F899" s="14"/>
      <c r="G899" s="14"/>
      <c r="H899" s="14"/>
      <c r="I899" s="14"/>
      <c r="J899" s="14"/>
      <c r="K899" s="14"/>
      <c r="L899" s="14"/>
      <c r="M899" s="14"/>
      <c r="N899" s="14"/>
      <c r="O899" s="14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ht="15.75" customHeight="1">
      <c r="A900" s="14"/>
      <c r="B900" s="14"/>
      <c r="C900" s="14"/>
      <c r="D900" s="14"/>
      <c r="E900" s="14"/>
      <c r="F900" s="14"/>
      <c r="G900" s="14"/>
      <c r="H900" s="14"/>
      <c r="I900" s="14"/>
      <c r="J900" s="14"/>
      <c r="K900" s="14"/>
      <c r="L900" s="14"/>
      <c r="M900" s="14"/>
      <c r="N900" s="14"/>
      <c r="O900" s="14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ht="15.75" customHeight="1">
      <c r="A901" s="14"/>
      <c r="B901" s="14"/>
      <c r="C901" s="14"/>
      <c r="D901" s="14"/>
      <c r="E901" s="14"/>
      <c r="F901" s="14"/>
      <c r="G901" s="14"/>
      <c r="H901" s="14"/>
      <c r="I901" s="14"/>
      <c r="J901" s="14"/>
      <c r="K901" s="14"/>
      <c r="L901" s="14"/>
      <c r="M901" s="14"/>
      <c r="N901" s="14"/>
      <c r="O901" s="14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ht="15.75" customHeight="1">
      <c r="A902" s="14"/>
      <c r="B902" s="14"/>
      <c r="C902" s="14"/>
      <c r="D902" s="14"/>
      <c r="E902" s="14"/>
      <c r="F902" s="14"/>
      <c r="G902" s="14"/>
      <c r="H902" s="14"/>
      <c r="I902" s="14"/>
      <c r="J902" s="14"/>
      <c r="K902" s="14"/>
      <c r="L902" s="14"/>
      <c r="M902" s="14"/>
      <c r="N902" s="14"/>
      <c r="O902" s="14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ht="15.75" customHeight="1">
      <c r="A903" s="14"/>
      <c r="B903" s="14"/>
      <c r="C903" s="14"/>
      <c r="D903" s="14"/>
      <c r="E903" s="14"/>
      <c r="F903" s="14"/>
      <c r="G903" s="14"/>
      <c r="H903" s="14"/>
      <c r="I903" s="14"/>
      <c r="J903" s="14"/>
      <c r="K903" s="14"/>
      <c r="L903" s="14"/>
      <c r="M903" s="14"/>
      <c r="N903" s="14"/>
      <c r="O903" s="14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ht="15.75" customHeight="1">
      <c r="A904" s="14"/>
      <c r="B904" s="14"/>
      <c r="C904" s="14"/>
      <c r="D904" s="14"/>
      <c r="E904" s="14"/>
      <c r="F904" s="14"/>
      <c r="G904" s="14"/>
      <c r="H904" s="14"/>
      <c r="I904" s="14"/>
      <c r="J904" s="14"/>
      <c r="K904" s="14"/>
      <c r="L904" s="14"/>
      <c r="M904" s="14"/>
      <c r="N904" s="14"/>
      <c r="O904" s="14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ht="15.75" customHeight="1">
      <c r="A905" s="14"/>
      <c r="B905" s="14"/>
      <c r="C905" s="14"/>
      <c r="D905" s="14"/>
      <c r="E905" s="14"/>
      <c r="F905" s="14"/>
      <c r="G905" s="14"/>
      <c r="H905" s="14"/>
      <c r="I905" s="14"/>
      <c r="J905" s="14"/>
      <c r="K905" s="14"/>
      <c r="L905" s="14"/>
      <c r="M905" s="14"/>
      <c r="N905" s="14"/>
      <c r="O905" s="14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ht="15.75" customHeight="1">
      <c r="A906" s="14"/>
      <c r="B906" s="14"/>
      <c r="C906" s="14"/>
      <c r="D906" s="14"/>
      <c r="E906" s="14"/>
      <c r="F906" s="14"/>
      <c r="G906" s="14"/>
      <c r="H906" s="14"/>
      <c r="I906" s="14"/>
      <c r="J906" s="14"/>
      <c r="K906" s="14"/>
      <c r="L906" s="14"/>
      <c r="M906" s="14"/>
      <c r="N906" s="14"/>
      <c r="O906" s="14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ht="15.75" customHeight="1">
      <c r="A907" s="14"/>
      <c r="B907" s="14"/>
      <c r="C907" s="14"/>
      <c r="D907" s="14"/>
      <c r="E907" s="14"/>
      <c r="F907" s="14"/>
      <c r="G907" s="14"/>
      <c r="H907" s="14"/>
      <c r="I907" s="14"/>
      <c r="J907" s="14"/>
      <c r="K907" s="14"/>
      <c r="L907" s="14"/>
      <c r="M907" s="14"/>
      <c r="N907" s="14"/>
      <c r="O907" s="14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ht="15.75" customHeight="1">
      <c r="A908" s="14"/>
      <c r="B908" s="14"/>
      <c r="C908" s="14"/>
      <c r="D908" s="14"/>
      <c r="E908" s="14"/>
      <c r="F908" s="14"/>
      <c r="G908" s="14"/>
      <c r="H908" s="14"/>
      <c r="I908" s="14"/>
      <c r="J908" s="14"/>
      <c r="K908" s="14"/>
      <c r="L908" s="14"/>
      <c r="M908" s="14"/>
      <c r="N908" s="14"/>
      <c r="O908" s="14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ht="15.75" customHeight="1">
      <c r="A909" s="14"/>
      <c r="B909" s="14"/>
      <c r="C909" s="14"/>
      <c r="D909" s="14"/>
      <c r="E909" s="14"/>
      <c r="F909" s="14"/>
      <c r="G909" s="14"/>
      <c r="H909" s="14"/>
      <c r="I909" s="14"/>
      <c r="J909" s="14"/>
      <c r="K909" s="14"/>
      <c r="L909" s="14"/>
      <c r="M909" s="14"/>
      <c r="N909" s="14"/>
      <c r="O909" s="14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ht="15.75" customHeight="1">
      <c r="A910" s="14"/>
      <c r="B910" s="14"/>
      <c r="C910" s="14"/>
      <c r="D910" s="14"/>
      <c r="E910" s="14"/>
      <c r="F910" s="14"/>
      <c r="G910" s="14"/>
      <c r="H910" s="14"/>
      <c r="I910" s="14"/>
      <c r="J910" s="14"/>
      <c r="K910" s="14"/>
      <c r="L910" s="14"/>
      <c r="M910" s="14"/>
      <c r="N910" s="14"/>
      <c r="O910" s="14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ht="15.75" customHeight="1">
      <c r="A911" s="14"/>
      <c r="B911" s="14"/>
      <c r="C911" s="14"/>
      <c r="D911" s="14"/>
      <c r="E911" s="14"/>
      <c r="F911" s="14"/>
      <c r="G911" s="14"/>
      <c r="H911" s="14"/>
      <c r="I911" s="14"/>
      <c r="J911" s="14"/>
      <c r="K911" s="14"/>
      <c r="L911" s="14"/>
      <c r="M911" s="14"/>
      <c r="N911" s="14"/>
      <c r="O911" s="14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ht="15.75" customHeight="1">
      <c r="A912" s="14"/>
      <c r="B912" s="14"/>
      <c r="C912" s="14"/>
      <c r="D912" s="14"/>
      <c r="E912" s="14"/>
      <c r="F912" s="14"/>
      <c r="G912" s="14"/>
      <c r="H912" s="14"/>
      <c r="I912" s="14"/>
      <c r="J912" s="14"/>
      <c r="K912" s="14"/>
      <c r="L912" s="14"/>
      <c r="M912" s="14"/>
      <c r="N912" s="14"/>
      <c r="O912" s="14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ht="15.75" customHeight="1">
      <c r="A913" s="14"/>
      <c r="B913" s="14"/>
      <c r="C913" s="14"/>
      <c r="D913" s="14"/>
      <c r="E913" s="14"/>
      <c r="F913" s="14"/>
      <c r="G913" s="14"/>
      <c r="H913" s="14"/>
      <c r="I913" s="14"/>
      <c r="J913" s="14"/>
      <c r="K913" s="14"/>
      <c r="L913" s="14"/>
      <c r="M913" s="14"/>
      <c r="N913" s="14"/>
      <c r="O913" s="14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ht="15.75" customHeight="1">
      <c r="A914" s="14"/>
      <c r="B914" s="14"/>
      <c r="C914" s="14"/>
      <c r="D914" s="14"/>
      <c r="E914" s="14"/>
      <c r="F914" s="14"/>
      <c r="G914" s="14"/>
      <c r="H914" s="14"/>
      <c r="I914" s="14"/>
      <c r="J914" s="14"/>
      <c r="K914" s="14"/>
      <c r="L914" s="14"/>
      <c r="M914" s="14"/>
      <c r="N914" s="14"/>
      <c r="O914" s="14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ht="15.75" customHeight="1">
      <c r="A915" s="14"/>
      <c r="B915" s="14"/>
      <c r="C915" s="14"/>
      <c r="D915" s="14"/>
      <c r="E915" s="14"/>
      <c r="F915" s="14"/>
      <c r="G915" s="14"/>
      <c r="H915" s="14"/>
      <c r="I915" s="14"/>
      <c r="J915" s="14"/>
      <c r="K915" s="14"/>
      <c r="L915" s="14"/>
      <c r="M915" s="14"/>
      <c r="N915" s="14"/>
      <c r="O915" s="14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ht="15.75" customHeight="1">
      <c r="A916" s="14"/>
      <c r="B916" s="14"/>
      <c r="C916" s="14"/>
      <c r="D916" s="14"/>
      <c r="E916" s="14"/>
      <c r="F916" s="14"/>
      <c r="G916" s="14"/>
      <c r="H916" s="14"/>
      <c r="I916" s="14"/>
      <c r="J916" s="14"/>
      <c r="K916" s="14"/>
      <c r="L916" s="14"/>
      <c r="M916" s="14"/>
      <c r="N916" s="14"/>
      <c r="O916" s="14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ht="15.75" customHeight="1">
      <c r="A917" s="14"/>
      <c r="B917" s="14"/>
      <c r="C917" s="14"/>
      <c r="D917" s="14"/>
      <c r="E917" s="14"/>
      <c r="F917" s="14"/>
      <c r="G917" s="14"/>
      <c r="H917" s="14"/>
      <c r="I917" s="14"/>
      <c r="J917" s="14"/>
      <c r="K917" s="14"/>
      <c r="L917" s="14"/>
      <c r="M917" s="14"/>
      <c r="N917" s="14"/>
      <c r="O917" s="14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ht="15.75" customHeight="1">
      <c r="A918" s="14"/>
      <c r="B918" s="14"/>
      <c r="C918" s="14"/>
      <c r="D918" s="14"/>
      <c r="E918" s="14"/>
      <c r="F918" s="14"/>
      <c r="G918" s="14"/>
      <c r="H918" s="14"/>
      <c r="I918" s="14"/>
      <c r="J918" s="14"/>
      <c r="K918" s="14"/>
      <c r="L918" s="14"/>
      <c r="M918" s="14"/>
      <c r="N918" s="14"/>
      <c r="O918" s="14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ht="15.75" customHeight="1">
      <c r="A919" s="14"/>
      <c r="B919" s="14"/>
      <c r="C919" s="14"/>
      <c r="D919" s="14"/>
      <c r="E919" s="14"/>
      <c r="F919" s="14"/>
      <c r="G919" s="14"/>
      <c r="H919" s="14"/>
      <c r="I919" s="14"/>
      <c r="J919" s="14"/>
      <c r="K919" s="14"/>
      <c r="L919" s="14"/>
      <c r="M919" s="14"/>
      <c r="N919" s="14"/>
      <c r="O919" s="14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ht="15.75" customHeight="1">
      <c r="A920" s="14"/>
      <c r="B920" s="14"/>
      <c r="C920" s="14"/>
      <c r="D920" s="14"/>
      <c r="E920" s="14"/>
      <c r="F920" s="14"/>
      <c r="G920" s="14"/>
      <c r="H920" s="14"/>
      <c r="I920" s="14"/>
      <c r="J920" s="14"/>
      <c r="K920" s="14"/>
      <c r="L920" s="14"/>
      <c r="M920" s="14"/>
      <c r="N920" s="14"/>
      <c r="O920" s="14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ht="15.75" customHeight="1">
      <c r="A921" s="14"/>
      <c r="B921" s="14"/>
      <c r="C921" s="14"/>
      <c r="D921" s="14"/>
      <c r="E921" s="14"/>
      <c r="F921" s="14"/>
      <c r="G921" s="14"/>
      <c r="H921" s="14"/>
      <c r="I921" s="14"/>
      <c r="J921" s="14"/>
      <c r="K921" s="14"/>
      <c r="L921" s="14"/>
      <c r="M921" s="14"/>
      <c r="N921" s="14"/>
      <c r="O921" s="14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ht="15.75" customHeight="1">
      <c r="A922" s="14"/>
      <c r="B922" s="14"/>
      <c r="C922" s="14"/>
      <c r="D922" s="14"/>
      <c r="E922" s="14"/>
      <c r="F922" s="14"/>
      <c r="G922" s="14"/>
      <c r="H922" s="14"/>
      <c r="I922" s="14"/>
      <c r="J922" s="14"/>
      <c r="K922" s="14"/>
      <c r="L922" s="14"/>
      <c r="M922" s="14"/>
      <c r="N922" s="14"/>
      <c r="O922" s="14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ht="15.75" customHeight="1">
      <c r="A923" s="14"/>
      <c r="B923" s="14"/>
      <c r="C923" s="14"/>
      <c r="D923" s="14"/>
      <c r="E923" s="14"/>
      <c r="F923" s="14"/>
      <c r="G923" s="14"/>
      <c r="H923" s="14"/>
      <c r="I923" s="14"/>
      <c r="J923" s="14"/>
      <c r="K923" s="14"/>
      <c r="L923" s="14"/>
      <c r="M923" s="14"/>
      <c r="N923" s="14"/>
      <c r="O923" s="14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ht="15.75" customHeight="1">
      <c r="A924" s="14"/>
      <c r="B924" s="14"/>
      <c r="C924" s="14"/>
      <c r="D924" s="14"/>
      <c r="E924" s="14"/>
      <c r="F924" s="14"/>
      <c r="G924" s="14"/>
      <c r="H924" s="14"/>
      <c r="I924" s="14"/>
      <c r="J924" s="14"/>
      <c r="K924" s="14"/>
      <c r="L924" s="14"/>
      <c r="M924" s="14"/>
      <c r="N924" s="14"/>
      <c r="O924" s="14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ht="15.75" customHeight="1">
      <c r="A925" s="14"/>
      <c r="B925" s="14"/>
      <c r="C925" s="14"/>
      <c r="D925" s="14"/>
      <c r="E925" s="14"/>
      <c r="F925" s="14"/>
      <c r="G925" s="14"/>
      <c r="H925" s="14"/>
      <c r="I925" s="14"/>
      <c r="J925" s="14"/>
      <c r="K925" s="14"/>
      <c r="L925" s="14"/>
      <c r="M925" s="14"/>
      <c r="N925" s="14"/>
      <c r="O925" s="14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ht="15.75" customHeight="1">
      <c r="A926" s="14"/>
      <c r="B926" s="14"/>
      <c r="C926" s="14"/>
      <c r="D926" s="14"/>
      <c r="E926" s="14"/>
      <c r="F926" s="14"/>
      <c r="G926" s="14"/>
      <c r="H926" s="14"/>
      <c r="I926" s="14"/>
      <c r="J926" s="14"/>
      <c r="K926" s="14"/>
      <c r="L926" s="14"/>
      <c r="M926" s="14"/>
      <c r="N926" s="14"/>
      <c r="O926" s="14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ht="15.75" customHeight="1">
      <c r="A927" s="14"/>
      <c r="B927" s="14"/>
      <c r="C927" s="14"/>
      <c r="D927" s="14"/>
      <c r="E927" s="14"/>
      <c r="F927" s="14"/>
      <c r="G927" s="14"/>
      <c r="H927" s="14"/>
      <c r="I927" s="14"/>
      <c r="J927" s="14"/>
      <c r="K927" s="14"/>
      <c r="L927" s="14"/>
      <c r="M927" s="14"/>
      <c r="N927" s="14"/>
      <c r="O927" s="14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ht="15.75" customHeight="1">
      <c r="A928" s="14"/>
      <c r="B928" s="14"/>
      <c r="C928" s="14"/>
      <c r="D928" s="14"/>
      <c r="E928" s="14"/>
      <c r="F928" s="14"/>
      <c r="G928" s="14"/>
      <c r="H928" s="14"/>
      <c r="I928" s="14"/>
      <c r="J928" s="14"/>
      <c r="K928" s="14"/>
      <c r="L928" s="14"/>
      <c r="M928" s="14"/>
      <c r="N928" s="14"/>
      <c r="O928" s="14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ht="15.75" customHeight="1">
      <c r="A929" s="14"/>
      <c r="B929" s="14"/>
      <c r="C929" s="14"/>
      <c r="D929" s="14"/>
      <c r="E929" s="14"/>
      <c r="F929" s="14"/>
      <c r="G929" s="14"/>
      <c r="H929" s="14"/>
      <c r="I929" s="14"/>
      <c r="J929" s="14"/>
      <c r="K929" s="14"/>
      <c r="L929" s="14"/>
      <c r="M929" s="14"/>
      <c r="N929" s="14"/>
      <c r="O929" s="14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ht="15.75" customHeight="1">
      <c r="A930" s="14"/>
      <c r="B930" s="14"/>
      <c r="C930" s="14"/>
      <c r="D930" s="14"/>
      <c r="E930" s="14"/>
      <c r="F930" s="14"/>
      <c r="G930" s="14"/>
      <c r="H930" s="14"/>
      <c r="I930" s="14"/>
      <c r="J930" s="14"/>
      <c r="K930" s="14"/>
      <c r="L930" s="14"/>
      <c r="M930" s="14"/>
      <c r="N930" s="14"/>
      <c r="O930" s="14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ht="15.75" customHeight="1">
      <c r="A931" s="14"/>
      <c r="B931" s="14"/>
      <c r="C931" s="14"/>
      <c r="D931" s="14"/>
      <c r="E931" s="14"/>
      <c r="F931" s="14"/>
      <c r="G931" s="14"/>
      <c r="H931" s="14"/>
      <c r="I931" s="14"/>
      <c r="J931" s="14"/>
      <c r="K931" s="14"/>
      <c r="L931" s="14"/>
      <c r="M931" s="14"/>
      <c r="N931" s="14"/>
      <c r="O931" s="14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ht="15.75" customHeight="1">
      <c r="A932" s="14"/>
      <c r="B932" s="14"/>
      <c r="C932" s="14"/>
      <c r="D932" s="14"/>
      <c r="E932" s="14"/>
      <c r="F932" s="14"/>
      <c r="G932" s="14"/>
      <c r="H932" s="14"/>
      <c r="I932" s="14"/>
      <c r="J932" s="14"/>
      <c r="K932" s="14"/>
      <c r="L932" s="14"/>
      <c r="M932" s="14"/>
      <c r="N932" s="14"/>
      <c r="O932" s="14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ht="15.75" customHeight="1">
      <c r="A933" s="14"/>
      <c r="B933" s="14"/>
      <c r="C933" s="14"/>
      <c r="D933" s="14"/>
      <c r="E933" s="14"/>
      <c r="F933" s="14"/>
      <c r="G933" s="14"/>
      <c r="H933" s="14"/>
      <c r="I933" s="14"/>
      <c r="J933" s="14"/>
      <c r="K933" s="14"/>
      <c r="L933" s="14"/>
      <c r="M933" s="14"/>
      <c r="N933" s="14"/>
      <c r="O933" s="14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ht="15.75" customHeight="1">
      <c r="A934" s="14"/>
      <c r="B934" s="14"/>
      <c r="C934" s="14"/>
      <c r="D934" s="14"/>
      <c r="E934" s="14"/>
      <c r="F934" s="14"/>
      <c r="G934" s="14"/>
      <c r="H934" s="14"/>
      <c r="I934" s="14"/>
      <c r="J934" s="14"/>
      <c r="K934" s="14"/>
      <c r="L934" s="14"/>
      <c r="M934" s="14"/>
      <c r="N934" s="14"/>
      <c r="O934" s="14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ht="15.75" customHeight="1">
      <c r="A935" s="14"/>
      <c r="B935" s="14"/>
      <c r="C935" s="14"/>
      <c r="D935" s="14"/>
      <c r="E935" s="14"/>
      <c r="F935" s="14"/>
      <c r="G935" s="14"/>
      <c r="H935" s="14"/>
      <c r="I935" s="14"/>
      <c r="J935" s="14"/>
      <c r="K935" s="14"/>
      <c r="L935" s="14"/>
      <c r="M935" s="14"/>
      <c r="N935" s="14"/>
      <c r="O935" s="14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ht="15.75" customHeight="1">
      <c r="A936" s="14"/>
      <c r="B936" s="14"/>
      <c r="C936" s="14"/>
      <c r="D936" s="14"/>
      <c r="E936" s="14"/>
      <c r="F936" s="14"/>
      <c r="G936" s="14"/>
      <c r="H936" s="14"/>
      <c r="I936" s="14"/>
      <c r="J936" s="14"/>
      <c r="K936" s="14"/>
      <c r="L936" s="14"/>
      <c r="M936" s="14"/>
      <c r="N936" s="14"/>
      <c r="O936" s="14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ht="15.75" customHeight="1">
      <c r="A937" s="14"/>
      <c r="B937" s="14"/>
      <c r="C937" s="14"/>
      <c r="D937" s="14"/>
      <c r="E937" s="14"/>
      <c r="F937" s="14"/>
      <c r="G937" s="14"/>
      <c r="H937" s="14"/>
      <c r="I937" s="14"/>
      <c r="J937" s="14"/>
      <c r="K937" s="14"/>
      <c r="L937" s="14"/>
      <c r="M937" s="14"/>
      <c r="N937" s="14"/>
      <c r="O937" s="14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ht="15.75" customHeight="1">
      <c r="A938" s="14"/>
      <c r="B938" s="14"/>
      <c r="C938" s="14"/>
      <c r="D938" s="14"/>
      <c r="E938" s="14"/>
      <c r="F938" s="14"/>
      <c r="G938" s="14"/>
      <c r="H938" s="14"/>
      <c r="I938" s="14"/>
      <c r="J938" s="14"/>
      <c r="K938" s="14"/>
      <c r="L938" s="14"/>
      <c r="M938" s="14"/>
      <c r="N938" s="14"/>
      <c r="O938" s="14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ht="15.75" customHeight="1">
      <c r="A939" s="14"/>
      <c r="B939" s="14"/>
      <c r="C939" s="14"/>
      <c r="D939" s="14"/>
      <c r="E939" s="14"/>
      <c r="F939" s="14"/>
      <c r="G939" s="14"/>
      <c r="H939" s="14"/>
      <c r="I939" s="14"/>
      <c r="J939" s="14"/>
      <c r="K939" s="14"/>
      <c r="L939" s="14"/>
      <c r="M939" s="14"/>
      <c r="N939" s="14"/>
      <c r="O939" s="14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ht="15.75" customHeight="1">
      <c r="A940" s="14"/>
      <c r="B940" s="14"/>
      <c r="C940" s="14"/>
      <c r="D940" s="14"/>
      <c r="E940" s="14"/>
      <c r="F940" s="14"/>
      <c r="G940" s="14"/>
      <c r="H940" s="14"/>
      <c r="I940" s="14"/>
      <c r="J940" s="14"/>
      <c r="K940" s="14"/>
      <c r="L940" s="14"/>
      <c r="M940" s="14"/>
      <c r="N940" s="14"/>
      <c r="O940" s="14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ht="15.75" customHeight="1">
      <c r="A941" s="14"/>
      <c r="B941" s="14"/>
      <c r="C941" s="14"/>
      <c r="D941" s="14"/>
      <c r="E941" s="14"/>
      <c r="F941" s="14"/>
      <c r="G941" s="14"/>
      <c r="H941" s="14"/>
      <c r="I941" s="14"/>
      <c r="J941" s="14"/>
      <c r="K941" s="14"/>
      <c r="L941" s="14"/>
      <c r="M941" s="14"/>
      <c r="N941" s="14"/>
      <c r="O941" s="14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ht="15.75" customHeight="1">
      <c r="A942" s="14"/>
      <c r="B942" s="14"/>
      <c r="C942" s="14"/>
      <c r="D942" s="14"/>
      <c r="E942" s="14"/>
      <c r="F942" s="14"/>
      <c r="G942" s="14"/>
      <c r="H942" s="14"/>
      <c r="I942" s="14"/>
      <c r="J942" s="14"/>
      <c r="K942" s="14"/>
      <c r="L942" s="14"/>
      <c r="M942" s="14"/>
      <c r="N942" s="14"/>
      <c r="O942" s="14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ht="15.75" customHeight="1">
      <c r="A943" s="14"/>
      <c r="B943" s="14"/>
      <c r="C943" s="14"/>
      <c r="D943" s="14"/>
      <c r="E943" s="14"/>
      <c r="F943" s="14"/>
      <c r="G943" s="14"/>
      <c r="H943" s="14"/>
      <c r="I943" s="14"/>
      <c r="J943" s="14"/>
      <c r="K943" s="14"/>
      <c r="L943" s="14"/>
      <c r="M943" s="14"/>
      <c r="N943" s="14"/>
      <c r="O943" s="14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ht="15.75" customHeight="1">
      <c r="A944" s="14"/>
      <c r="B944" s="14"/>
      <c r="C944" s="14"/>
      <c r="D944" s="14"/>
      <c r="E944" s="14"/>
      <c r="F944" s="14"/>
      <c r="G944" s="14"/>
      <c r="H944" s="14"/>
      <c r="I944" s="14"/>
      <c r="J944" s="14"/>
      <c r="K944" s="14"/>
      <c r="L944" s="14"/>
      <c r="M944" s="14"/>
      <c r="N944" s="14"/>
      <c r="O944" s="14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ht="15.75" customHeight="1">
      <c r="A945" s="14"/>
      <c r="B945" s="14"/>
      <c r="C945" s="14"/>
      <c r="D945" s="14"/>
      <c r="E945" s="14"/>
      <c r="F945" s="14"/>
      <c r="G945" s="14"/>
      <c r="H945" s="14"/>
      <c r="I945" s="14"/>
      <c r="J945" s="14"/>
      <c r="K945" s="14"/>
      <c r="L945" s="14"/>
      <c r="M945" s="14"/>
      <c r="N945" s="14"/>
      <c r="O945" s="14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ht="15.75" customHeight="1">
      <c r="A946" s="14"/>
      <c r="B946" s="14"/>
      <c r="C946" s="14"/>
      <c r="D946" s="14"/>
      <c r="E946" s="14"/>
      <c r="F946" s="14"/>
      <c r="G946" s="14"/>
      <c r="H946" s="14"/>
      <c r="I946" s="14"/>
      <c r="J946" s="14"/>
      <c r="K946" s="14"/>
      <c r="L946" s="14"/>
      <c r="M946" s="14"/>
      <c r="N946" s="14"/>
      <c r="O946" s="14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ht="15.75" customHeight="1">
      <c r="A947" s="14"/>
      <c r="B947" s="14"/>
      <c r="C947" s="14"/>
      <c r="D947" s="14"/>
      <c r="E947" s="14"/>
      <c r="F947" s="14"/>
      <c r="G947" s="14"/>
      <c r="H947" s="14"/>
      <c r="I947" s="14"/>
      <c r="J947" s="14"/>
      <c r="K947" s="14"/>
      <c r="L947" s="14"/>
      <c r="M947" s="14"/>
      <c r="N947" s="14"/>
      <c r="O947" s="14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ht="15.75" customHeight="1">
      <c r="A948" s="14"/>
      <c r="B948" s="14"/>
      <c r="C948" s="14"/>
      <c r="D948" s="14"/>
      <c r="E948" s="14"/>
      <c r="F948" s="14"/>
      <c r="G948" s="14"/>
      <c r="H948" s="14"/>
      <c r="I948" s="14"/>
      <c r="J948" s="14"/>
      <c r="K948" s="14"/>
      <c r="L948" s="14"/>
      <c r="M948" s="14"/>
      <c r="N948" s="14"/>
      <c r="O948" s="14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ht="15.75" customHeight="1">
      <c r="A949" s="14"/>
      <c r="B949" s="14"/>
      <c r="C949" s="14"/>
      <c r="D949" s="14"/>
      <c r="E949" s="14"/>
      <c r="F949" s="14"/>
      <c r="G949" s="14"/>
      <c r="H949" s="14"/>
      <c r="I949" s="14"/>
      <c r="J949" s="14"/>
      <c r="K949" s="14"/>
      <c r="L949" s="14"/>
      <c r="M949" s="14"/>
      <c r="N949" s="14"/>
      <c r="O949" s="14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ht="15.75" customHeight="1">
      <c r="A950" s="14"/>
      <c r="B950" s="14"/>
      <c r="C950" s="14"/>
      <c r="D950" s="14"/>
      <c r="E950" s="14"/>
      <c r="F950" s="14"/>
      <c r="G950" s="14"/>
      <c r="H950" s="14"/>
      <c r="I950" s="14"/>
      <c r="J950" s="14"/>
      <c r="K950" s="14"/>
      <c r="L950" s="14"/>
      <c r="M950" s="14"/>
      <c r="N950" s="14"/>
      <c r="O950" s="14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ht="15.75" customHeight="1">
      <c r="A951" s="14"/>
      <c r="B951" s="14"/>
      <c r="C951" s="14"/>
      <c r="D951" s="14"/>
      <c r="E951" s="14"/>
      <c r="F951" s="14"/>
      <c r="G951" s="14"/>
      <c r="H951" s="14"/>
      <c r="I951" s="14"/>
      <c r="J951" s="14"/>
      <c r="K951" s="14"/>
      <c r="L951" s="14"/>
      <c r="M951" s="14"/>
      <c r="N951" s="14"/>
      <c r="O951" s="14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ht="15.75" customHeight="1">
      <c r="A952" s="14"/>
      <c r="B952" s="14"/>
      <c r="C952" s="14"/>
      <c r="D952" s="14"/>
      <c r="E952" s="14"/>
      <c r="F952" s="14"/>
      <c r="G952" s="14"/>
      <c r="H952" s="14"/>
      <c r="I952" s="14"/>
      <c r="J952" s="14"/>
      <c r="K952" s="14"/>
      <c r="L952" s="14"/>
      <c r="M952" s="14"/>
      <c r="N952" s="14"/>
      <c r="O952" s="14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ht="15.75" customHeight="1">
      <c r="A953" s="14"/>
      <c r="B953" s="14"/>
      <c r="C953" s="14"/>
      <c r="D953" s="14"/>
      <c r="E953" s="14"/>
      <c r="F953" s="14"/>
      <c r="G953" s="14"/>
      <c r="H953" s="14"/>
      <c r="I953" s="14"/>
      <c r="J953" s="14"/>
      <c r="K953" s="14"/>
      <c r="L953" s="14"/>
      <c r="M953" s="14"/>
      <c r="N953" s="14"/>
      <c r="O953" s="14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ht="15.75" customHeight="1">
      <c r="A954" s="14"/>
      <c r="B954" s="14"/>
      <c r="C954" s="14"/>
      <c r="D954" s="14"/>
      <c r="E954" s="14"/>
      <c r="F954" s="14"/>
      <c r="G954" s="14"/>
      <c r="H954" s="14"/>
      <c r="I954" s="14"/>
      <c r="J954" s="14"/>
      <c r="K954" s="14"/>
      <c r="L954" s="14"/>
      <c r="M954" s="14"/>
      <c r="N954" s="14"/>
      <c r="O954" s="14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ht="15.75" customHeight="1">
      <c r="A955" s="14"/>
      <c r="B955" s="14"/>
      <c r="C955" s="14"/>
      <c r="D955" s="14"/>
      <c r="E955" s="14"/>
      <c r="F955" s="14"/>
      <c r="G955" s="14"/>
      <c r="H955" s="14"/>
      <c r="I955" s="14"/>
      <c r="J955" s="14"/>
      <c r="K955" s="14"/>
      <c r="L955" s="14"/>
      <c r="M955" s="14"/>
      <c r="N955" s="14"/>
      <c r="O955" s="14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ht="15.75" customHeight="1">
      <c r="A956" s="14"/>
      <c r="B956" s="14"/>
      <c r="C956" s="14"/>
      <c r="D956" s="14"/>
      <c r="E956" s="14"/>
      <c r="F956" s="14"/>
      <c r="G956" s="14"/>
      <c r="H956" s="14"/>
      <c r="I956" s="14"/>
      <c r="J956" s="14"/>
      <c r="K956" s="14"/>
      <c r="L956" s="14"/>
      <c r="M956" s="14"/>
      <c r="N956" s="14"/>
      <c r="O956" s="14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ht="15.75" customHeight="1">
      <c r="A957" s="14"/>
      <c r="B957" s="14"/>
      <c r="C957" s="14"/>
      <c r="D957" s="14"/>
      <c r="E957" s="14"/>
      <c r="F957" s="14"/>
      <c r="G957" s="14"/>
      <c r="H957" s="14"/>
      <c r="I957" s="14"/>
      <c r="J957" s="14"/>
      <c r="K957" s="14"/>
      <c r="L957" s="14"/>
      <c r="M957" s="14"/>
      <c r="N957" s="14"/>
      <c r="O957" s="14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ht="15.75" customHeight="1">
      <c r="A958" s="14"/>
      <c r="B958" s="14"/>
      <c r="C958" s="14"/>
      <c r="D958" s="14"/>
      <c r="E958" s="14"/>
      <c r="F958" s="14"/>
      <c r="G958" s="14"/>
      <c r="H958" s="14"/>
      <c r="I958" s="14"/>
      <c r="J958" s="14"/>
      <c r="K958" s="14"/>
      <c r="L958" s="14"/>
      <c r="M958" s="14"/>
      <c r="N958" s="14"/>
      <c r="O958" s="14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ht="15.75" customHeight="1">
      <c r="A959" s="14"/>
      <c r="B959" s="14"/>
      <c r="C959" s="14"/>
      <c r="D959" s="14"/>
      <c r="E959" s="14"/>
      <c r="F959" s="14"/>
      <c r="G959" s="14"/>
      <c r="H959" s="14"/>
      <c r="I959" s="14"/>
      <c r="J959" s="14"/>
      <c r="K959" s="14"/>
      <c r="L959" s="14"/>
      <c r="M959" s="14"/>
      <c r="N959" s="14"/>
      <c r="O959" s="14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ht="15.75" customHeight="1">
      <c r="A960" s="14"/>
      <c r="B960" s="14"/>
      <c r="C960" s="14"/>
      <c r="D960" s="14"/>
      <c r="E960" s="14"/>
      <c r="F960" s="14"/>
      <c r="G960" s="14"/>
      <c r="H960" s="14"/>
      <c r="I960" s="14"/>
      <c r="J960" s="14"/>
      <c r="K960" s="14"/>
      <c r="L960" s="14"/>
      <c r="M960" s="14"/>
      <c r="N960" s="14"/>
      <c r="O960" s="14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ht="15.75" customHeight="1">
      <c r="A961" s="14"/>
      <c r="B961" s="14"/>
      <c r="C961" s="14"/>
      <c r="D961" s="14"/>
      <c r="E961" s="14"/>
      <c r="F961" s="14"/>
      <c r="G961" s="14"/>
      <c r="H961" s="14"/>
      <c r="I961" s="14"/>
      <c r="J961" s="14"/>
      <c r="K961" s="14"/>
      <c r="L961" s="14"/>
      <c r="M961" s="14"/>
      <c r="N961" s="14"/>
      <c r="O961" s="14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ht="15.75" customHeight="1">
      <c r="A962" s="14"/>
      <c r="B962" s="14"/>
      <c r="C962" s="14"/>
      <c r="D962" s="14"/>
      <c r="E962" s="14"/>
      <c r="F962" s="14"/>
      <c r="G962" s="14"/>
      <c r="H962" s="14"/>
      <c r="I962" s="14"/>
      <c r="J962" s="14"/>
      <c r="K962" s="14"/>
      <c r="L962" s="14"/>
      <c r="M962" s="14"/>
      <c r="N962" s="14"/>
      <c r="O962" s="14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ht="15.75" customHeight="1">
      <c r="A963" s="14"/>
      <c r="B963" s="14"/>
      <c r="C963" s="14"/>
      <c r="D963" s="14"/>
      <c r="E963" s="14"/>
      <c r="F963" s="14"/>
      <c r="G963" s="14"/>
      <c r="H963" s="14"/>
      <c r="I963" s="14"/>
      <c r="J963" s="14"/>
      <c r="K963" s="14"/>
      <c r="L963" s="14"/>
      <c r="M963" s="14"/>
      <c r="N963" s="14"/>
      <c r="O963" s="14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ht="15.75" customHeight="1">
      <c r="A964" s="14"/>
      <c r="B964" s="14"/>
      <c r="C964" s="14"/>
      <c r="D964" s="14"/>
      <c r="E964" s="14"/>
      <c r="F964" s="14"/>
      <c r="G964" s="14"/>
      <c r="H964" s="14"/>
      <c r="I964" s="14"/>
      <c r="J964" s="14"/>
      <c r="K964" s="14"/>
      <c r="L964" s="14"/>
      <c r="M964" s="14"/>
      <c r="N964" s="14"/>
      <c r="O964" s="14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ht="15.75" customHeight="1">
      <c r="A965" s="14"/>
      <c r="B965" s="14"/>
      <c r="C965" s="14"/>
      <c r="D965" s="14"/>
      <c r="E965" s="14"/>
      <c r="F965" s="14"/>
      <c r="G965" s="14"/>
      <c r="H965" s="14"/>
      <c r="I965" s="14"/>
      <c r="J965" s="14"/>
      <c r="K965" s="14"/>
      <c r="L965" s="14"/>
      <c r="M965" s="14"/>
      <c r="N965" s="14"/>
      <c r="O965" s="14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ht="15.75" customHeight="1">
      <c r="A966" s="14"/>
      <c r="B966" s="14"/>
      <c r="C966" s="14"/>
      <c r="D966" s="14"/>
      <c r="E966" s="14"/>
      <c r="F966" s="14"/>
      <c r="G966" s="14"/>
      <c r="H966" s="14"/>
      <c r="I966" s="14"/>
      <c r="J966" s="14"/>
      <c r="K966" s="14"/>
      <c r="L966" s="14"/>
      <c r="M966" s="14"/>
      <c r="N966" s="14"/>
      <c r="O966" s="14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ht="15.75" customHeight="1">
      <c r="A967" s="14"/>
      <c r="B967" s="14"/>
      <c r="C967" s="14"/>
      <c r="D967" s="14"/>
      <c r="E967" s="14"/>
      <c r="F967" s="14"/>
      <c r="G967" s="14"/>
      <c r="H967" s="14"/>
      <c r="I967" s="14"/>
      <c r="J967" s="14"/>
      <c r="K967" s="14"/>
      <c r="L967" s="14"/>
      <c r="M967" s="14"/>
      <c r="N967" s="14"/>
      <c r="O967" s="14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ht="15.75" customHeight="1">
      <c r="A968" s="14"/>
      <c r="B968" s="14"/>
      <c r="C968" s="14"/>
      <c r="D968" s="14"/>
      <c r="E968" s="14"/>
      <c r="F968" s="14"/>
      <c r="G968" s="14"/>
      <c r="H968" s="14"/>
      <c r="I968" s="14"/>
      <c r="J968" s="14"/>
      <c r="K968" s="14"/>
      <c r="L968" s="14"/>
      <c r="M968" s="14"/>
      <c r="N968" s="14"/>
      <c r="O968" s="14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ht="15.75" customHeight="1">
      <c r="A969" s="14"/>
      <c r="B969" s="14"/>
      <c r="C969" s="14"/>
      <c r="D969" s="14"/>
      <c r="E969" s="14"/>
      <c r="F969" s="14"/>
      <c r="G969" s="14"/>
      <c r="H969" s="14"/>
      <c r="I969" s="14"/>
      <c r="J969" s="14"/>
      <c r="K969" s="14"/>
      <c r="L969" s="14"/>
      <c r="M969" s="14"/>
      <c r="N969" s="14"/>
      <c r="O969" s="14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ht="15.75" customHeight="1">
      <c r="A970" s="14"/>
      <c r="B970" s="14"/>
      <c r="C970" s="14"/>
      <c r="D970" s="14"/>
      <c r="E970" s="14"/>
      <c r="F970" s="14"/>
      <c r="G970" s="14"/>
      <c r="H970" s="14"/>
      <c r="I970" s="14"/>
      <c r="J970" s="14"/>
      <c r="K970" s="14"/>
      <c r="L970" s="14"/>
      <c r="M970" s="14"/>
      <c r="N970" s="14"/>
      <c r="O970" s="14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ht="15.75" customHeight="1">
      <c r="A971" s="14"/>
      <c r="B971" s="14"/>
      <c r="C971" s="14"/>
      <c r="D971" s="14"/>
      <c r="E971" s="14"/>
      <c r="F971" s="14"/>
      <c r="G971" s="14"/>
      <c r="H971" s="14"/>
      <c r="I971" s="14"/>
      <c r="J971" s="14"/>
      <c r="K971" s="14"/>
      <c r="L971" s="14"/>
      <c r="M971" s="14"/>
      <c r="N971" s="14"/>
      <c r="O971" s="14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ht="15.75" customHeight="1">
      <c r="A972" s="14"/>
      <c r="B972" s="14"/>
      <c r="C972" s="14"/>
      <c r="D972" s="14"/>
      <c r="E972" s="14"/>
      <c r="F972" s="14"/>
      <c r="G972" s="14"/>
      <c r="H972" s="14"/>
      <c r="I972" s="14"/>
      <c r="J972" s="14"/>
      <c r="K972" s="14"/>
      <c r="L972" s="14"/>
      <c r="M972" s="14"/>
      <c r="N972" s="14"/>
      <c r="O972" s="14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ht="15.75" customHeight="1">
      <c r="A973" s="14"/>
      <c r="B973" s="14"/>
      <c r="C973" s="14"/>
      <c r="D973" s="14"/>
      <c r="E973" s="14"/>
      <c r="F973" s="14"/>
      <c r="G973" s="14"/>
      <c r="H973" s="14"/>
      <c r="I973" s="14"/>
      <c r="J973" s="14"/>
      <c r="K973" s="14"/>
      <c r="L973" s="14"/>
      <c r="M973" s="14"/>
      <c r="N973" s="14"/>
      <c r="O973" s="14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ht="15.75" customHeight="1">
      <c r="A974" s="14"/>
      <c r="B974" s="14"/>
      <c r="C974" s="14"/>
      <c r="D974" s="14"/>
      <c r="E974" s="14"/>
      <c r="F974" s="14"/>
      <c r="G974" s="14"/>
      <c r="H974" s="14"/>
      <c r="I974" s="14"/>
      <c r="J974" s="14"/>
      <c r="K974" s="14"/>
      <c r="L974" s="14"/>
      <c r="M974" s="14"/>
      <c r="N974" s="14"/>
      <c r="O974" s="14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ht="15.75" customHeight="1">
      <c r="A975" s="14"/>
      <c r="B975" s="14"/>
      <c r="C975" s="14"/>
      <c r="D975" s="14"/>
      <c r="E975" s="14"/>
      <c r="F975" s="14"/>
      <c r="G975" s="14"/>
      <c r="H975" s="14"/>
      <c r="I975" s="14"/>
      <c r="J975" s="14"/>
      <c r="K975" s="14"/>
      <c r="L975" s="14"/>
      <c r="M975" s="14"/>
      <c r="N975" s="14"/>
      <c r="O975" s="14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ht="15.75" customHeight="1">
      <c r="A976" s="14"/>
      <c r="B976" s="14"/>
      <c r="C976" s="14"/>
      <c r="D976" s="14"/>
      <c r="E976" s="14"/>
      <c r="F976" s="14"/>
      <c r="G976" s="14"/>
      <c r="H976" s="14"/>
      <c r="I976" s="14"/>
      <c r="J976" s="14"/>
      <c r="K976" s="14"/>
      <c r="L976" s="14"/>
      <c r="M976" s="14"/>
      <c r="N976" s="14"/>
      <c r="O976" s="14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ht="15.75" customHeight="1">
      <c r="A977" s="14"/>
      <c r="B977" s="14"/>
      <c r="C977" s="14"/>
      <c r="D977" s="14"/>
      <c r="E977" s="14"/>
      <c r="F977" s="14"/>
      <c r="G977" s="14"/>
      <c r="H977" s="14"/>
      <c r="I977" s="14"/>
      <c r="J977" s="14"/>
      <c r="K977" s="14"/>
      <c r="L977" s="14"/>
      <c r="M977" s="14"/>
      <c r="N977" s="14"/>
      <c r="O977" s="14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ht="15.75" customHeight="1">
      <c r="A978" s="14"/>
      <c r="B978" s="14"/>
      <c r="C978" s="14"/>
      <c r="D978" s="14"/>
      <c r="E978" s="14"/>
      <c r="F978" s="14"/>
      <c r="G978" s="14"/>
      <c r="H978" s="14"/>
      <c r="I978" s="14"/>
      <c r="J978" s="14"/>
      <c r="K978" s="14"/>
      <c r="L978" s="14"/>
      <c r="M978" s="14"/>
      <c r="N978" s="14"/>
      <c r="O978" s="14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ht="15.75" customHeight="1">
      <c r="A979" s="14"/>
      <c r="B979" s="14"/>
      <c r="C979" s="14"/>
      <c r="D979" s="14"/>
      <c r="E979" s="14"/>
      <c r="F979" s="14"/>
      <c r="G979" s="14"/>
      <c r="H979" s="14"/>
      <c r="I979" s="14"/>
      <c r="J979" s="14"/>
      <c r="K979" s="14"/>
      <c r="L979" s="14"/>
      <c r="M979" s="14"/>
      <c r="N979" s="14"/>
      <c r="O979" s="14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ht="15.75" customHeight="1">
      <c r="A980" s="14"/>
      <c r="B980" s="14"/>
      <c r="C980" s="14"/>
      <c r="D980" s="14"/>
      <c r="E980" s="14"/>
      <c r="F980" s="14"/>
      <c r="G980" s="14"/>
      <c r="H980" s="14"/>
      <c r="I980" s="14"/>
      <c r="J980" s="14"/>
      <c r="K980" s="14"/>
      <c r="L980" s="14"/>
      <c r="M980" s="14"/>
      <c r="N980" s="14"/>
      <c r="O980" s="14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ht="15.75" customHeight="1">
      <c r="A981" s="14"/>
      <c r="B981" s="14"/>
      <c r="C981" s="14"/>
      <c r="D981" s="14"/>
      <c r="E981" s="14"/>
      <c r="F981" s="14"/>
      <c r="G981" s="14"/>
      <c r="H981" s="14"/>
      <c r="I981" s="14"/>
      <c r="J981" s="14"/>
      <c r="K981" s="14"/>
      <c r="L981" s="14"/>
      <c r="M981" s="14"/>
      <c r="N981" s="14"/>
      <c r="O981" s="14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ht="15.75" customHeight="1">
      <c r="A982" s="14"/>
      <c r="B982" s="14"/>
      <c r="C982" s="14"/>
      <c r="D982" s="14"/>
      <c r="E982" s="14"/>
      <c r="F982" s="14"/>
      <c r="G982" s="14"/>
      <c r="H982" s="14"/>
      <c r="I982" s="14"/>
      <c r="J982" s="14"/>
      <c r="K982" s="14"/>
      <c r="L982" s="14"/>
      <c r="M982" s="14"/>
      <c r="N982" s="14"/>
      <c r="O982" s="14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ht="15.75" customHeight="1">
      <c r="A983" s="14"/>
      <c r="B983" s="14"/>
      <c r="C983" s="14"/>
      <c r="D983" s="14"/>
      <c r="E983" s="14"/>
      <c r="F983" s="14"/>
      <c r="G983" s="14"/>
      <c r="H983" s="14"/>
      <c r="I983" s="14"/>
      <c r="J983" s="14"/>
      <c r="K983" s="14"/>
      <c r="L983" s="14"/>
      <c r="M983" s="14"/>
      <c r="N983" s="14"/>
      <c r="O983" s="14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ht="15.75" customHeight="1">
      <c r="A984" s="14"/>
      <c r="B984" s="14"/>
      <c r="C984" s="14"/>
      <c r="D984" s="14"/>
      <c r="E984" s="14"/>
      <c r="F984" s="14"/>
      <c r="G984" s="14"/>
      <c r="H984" s="14"/>
      <c r="I984" s="14"/>
      <c r="J984" s="14"/>
      <c r="K984" s="14"/>
      <c r="L984" s="14"/>
      <c r="M984" s="14"/>
      <c r="N984" s="14"/>
      <c r="O984" s="14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ht="15.75" customHeight="1">
      <c r="A985" s="14"/>
      <c r="B985" s="14"/>
      <c r="C985" s="14"/>
      <c r="D985" s="14"/>
      <c r="E985" s="14"/>
      <c r="F985" s="14"/>
      <c r="G985" s="14"/>
      <c r="H985" s="14"/>
      <c r="I985" s="14"/>
      <c r="J985" s="14"/>
      <c r="K985" s="14"/>
      <c r="L985" s="14"/>
      <c r="M985" s="14"/>
      <c r="N985" s="14"/>
      <c r="O985" s="14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ht="15.75" customHeight="1">
      <c r="A986" s="14"/>
      <c r="B986" s="14"/>
      <c r="C986" s="14"/>
      <c r="D986" s="14"/>
      <c r="E986" s="14"/>
      <c r="F986" s="14"/>
      <c r="G986" s="14"/>
      <c r="H986" s="14"/>
      <c r="I986" s="14"/>
      <c r="J986" s="14"/>
      <c r="K986" s="14"/>
      <c r="L986" s="14"/>
      <c r="M986" s="14"/>
      <c r="N986" s="14"/>
      <c r="O986" s="14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ht="15.75" customHeight="1">
      <c r="A987" s="14"/>
      <c r="B987" s="14"/>
      <c r="C987" s="14"/>
      <c r="D987" s="14"/>
      <c r="E987" s="14"/>
      <c r="F987" s="14"/>
      <c r="G987" s="14"/>
      <c r="H987" s="14"/>
      <c r="I987" s="14"/>
      <c r="J987" s="14"/>
      <c r="K987" s="14"/>
      <c r="L987" s="14"/>
      <c r="M987" s="14"/>
      <c r="N987" s="14"/>
      <c r="O987" s="14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ht="15.75" customHeight="1">
      <c r="A988" s="14"/>
      <c r="B988" s="14"/>
      <c r="C988" s="14"/>
      <c r="D988" s="14"/>
      <c r="E988" s="14"/>
      <c r="F988" s="14"/>
      <c r="G988" s="14"/>
      <c r="H988" s="14"/>
      <c r="I988" s="14"/>
      <c r="J988" s="14"/>
      <c r="K988" s="14"/>
      <c r="L988" s="14"/>
      <c r="M988" s="14"/>
      <c r="N988" s="14"/>
      <c r="O988" s="14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ht="15.75" customHeight="1">
      <c r="A989" s="14"/>
      <c r="B989" s="14"/>
      <c r="C989" s="14"/>
      <c r="D989" s="14"/>
      <c r="E989" s="14"/>
      <c r="F989" s="14"/>
      <c r="G989" s="14"/>
      <c r="H989" s="14"/>
      <c r="I989" s="14"/>
      <c r="J989" s="14"/>
      <c r="K989" s="14"/>
      <c r="L989" s="14"/>
      <c r="M989" s="14"/>
      <c r="N989" s="14"/>
      <c r="O989" s="14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ht="15.75" customHeight="1">
      <c r="A990" s="14"/>
      <c r="B990" s="14"/>
      <c r="C990" s="14"/>
      <c r="D990" s="14"/>
      <c r="E990" s="14"/>
      <c r="F990" s="14"/>
      <c r="G990" s="14"/>
      <c r="H990" s="14"/>
      <c r="I990" s="14"/>
      <c r="J990" s="14"/>
      <c r="K990" s="14"/>
      <c r="L990" s="14"/>
      <c r="M990" s="14"/>
      <c r="N990" s="14"/>
      <c r="O990" s="14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ht="15.75" customHeight="1">
      <c r="A991" s="14"/>
      <c r="B991" s="14"/>
      <c r="C991" s="14"/>
      <c r="D991" s="14"/>
      <c r="E991" s="14"/>
      <c r="F991" s="14"/>
      <c r="G991" s="14"/>
      <c r="H991" s="14"/>
      <c r="I991" s="14"/>
      <c r="J991" s="14"/>
      <c r="K991" s="14"/>
      <c r="L991" s="14"/>
      <c r="M991" s="14"/>
      <c r="N991" s="14"/>
      <c r="O991" s="14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ht="15.75" customHeight="1">
      <c r="A992" s="14"/>
      <c r="B992" s="14"/>
      <c r="C992" s="14"/>
      <c r="D992" s="14"/>
      <c r="E992" s="14"/>
      <c r="F992" s="14"/>
      <c r="G992" s="14"/>
      <c r="H992" s="14"/>
      <c r="I992" s="14"/>
      <c r="J992" s="14"/>
      <c r="K992" s="14"/>
      <c r="L992" s="14"/>
      <c r="M992" s="14"/>
      <c r="N992" s="14"/>
      <c r="O992" s="14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ht="15.75" customHeight="1">
      <c r="A993" s="14"/>
      <c r="B993" s="14"/>
      <c r="C993" s="14"/>
      <c r="D993" s="14"/>
      <c r="E993" s="14"/>
      <c r="F993" s="14"/>
      <c r="G993" s="14"/>
      <c r="H993" s="14"/>
      <c r="I993" s="14"/>
      <c r="J993" s="14"/>
      <c r="K993" s="14"/>
      <c r="L993" s="14"/>
      <c r="M993" s="14"/>
      <c r="N993" s="14"/>
      <c r="O993" s="14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ht="15.75" customHeight="1">
      <c r="A994" s="14"/>
      <c r="B994" s="14"/>
      <c r="C994" s="14"/>
      <c r="D994" s="14"/>
      <c r="E994" s="14"/>
      <c r="F994" s="14"/>
      <c r="G994" s="14"/>
      <c r="H994" s="14"/>
      <c r="I994" s="14"/>
      <c r="J994" s="14"/>
      <c r="K994" s="14"/>
      <c r="L994" s="14"/>
      <c r="M994" s="14"/>
      <c r="N994" s="14"/>
      <c r="O994" s="14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ht="15.75" customHeight="1">
      <c r="A995" s="14"/>
      <c r="B995" s="14"/>
      <c r="C995" s="14"/>
      <c r="D995" s="14"/>
      <c r="E995" s="14"/>
      <c r="F995" s="14"/>
      <c r="G995" s="14"/>
      <c r="H995" s="14"/>
      <c r="I995" s="14"/>
      <c r="J995" s="14"/>
      <c r="K995" s="14"/>
      <c r="L995" s="14"/>
      <c r="M995" s="14"/>
      <c r="N995" s="14"/>
      <c r="O995" s="14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ht="15.75" customHeight="1">
      <c r="A996" s="14"/>
      <c r="B996" s="14"/>
      <c r="C996" s="14"/>
      <c r="D996" s="14"/>
      <c r="E996" s="14"/>
      <c r="F996" s="14"/>
      <c r="G996" s="14"/>
      <c r="H996" s="14"/>
      <c r="I996" s="14"/>
      <c r="J996" s="14"/>
      <c r="K996" s="14"/>
      <c r="L996" s="14"/>
      <c r="M996" s="14"/>
      <c r="N996" s="14"/>
      <c r="O996" s="14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ht="15.75" customHeight="1">
      <c r="A997" s="14"/>
      <c r="B997" s="14"/>
      <c r="C997" s="14"/>
      <c r="D997" s="14"/>
      <c r="E997" s="14"/>
      <c r="F997" s="14"/>
      <c r="G997" s="14"/>
      <c r="H997" s="14"/>
      <c r="I997" s="14"/>
      <c r="J997" s="14"/>
      <c r="K997" s="14"/>
      <c r="L997" s="14"/>
      <c r="M997" s="14"/>
      <c r="N997" s="14"/>
      <c r="O997" s="14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ht="15.75" customHeight="1">
      <c r="A998" s="14"/>
      <c r="B998" s="14"/>
      <c r="C998" s="14"/>
      <c r="D998" s="14"/>
      <c r="E998" s="14"/>
      <c r="F998" s="14"/>
      <c r="G998" s="14"/>
      <c r="H998" s="14"/>
      <c r="I998" s="14"/>
      <c r="J998" s="14"/>
      <c r="K998" s="14"/>
      <c r="L998" s="14"/>
      <c r="M998" s="14"/>
      <c r="N998" s="14"/>
      <c r="O998" s="14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ht="15.75" customHeight="1">
      <c r="A999" s="14"/>
      <c r="B999" s="14"/>
      <c r="C999" s="14"/>
      <c r="D999" s="14"/>
      <c r="E999" s="14"/>
      <c r="F999" s="14"/>
      <c r="G999" s="14"/>
      <c r="H999" s="14"/>
      <c r="I999" s="14"/>
      <c r="J999" s="14"/>
      <c r="K999" s="14"/>
      <c r="L999" s="14"/>
      <c r="M999" s="14"/>
      <c r="N999" s="14"/>
      <c r="O999" s="14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ht="15.75" customHeight="1">
      <c r="A1000" s="14"/>
      <c r="B1000" s="14"/>
      <c r="C1000" s="14"/>
      <c r="D1000" s="14"/>
      <c r="E1000" s="14"/>
      <c r="F1000" s="14"/>
      <c r="G1000" s="14"/>
      <c r="H1000" s="14"/>
      <c r="I1000" s="14"/>
      <c r="J1000" s="14"/>
      <c r="K1000" s="14"/>
      <c r="L1000" s="14"/>
      <c r="M1000" s="14"/>
      <c r="N1000" s="14"/>
      <c r="O1000" s="14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4">
    <mergeCell ref="A2:F2"/>
    <mergeCell ref="B4:C4"/>
    <mergeCell ref="B56:C56"/>
    <mergeCell ref="B57:E5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7.14"/>
    <col customWidth="1" min="2" max="2" width="7.43"/>
    <col customWidth="1" min="3" max="3" width="8.0"/>
    <col customWidth="1" min="4" max="4" width="8.71"/>
    <col customWidth="1" min="5" max="7" width="8.0"/>
    <col customWidth="1" min="8" max="8" width="15.14"/>
    <col customWidth="1" min="9" max="26" width="8.0"/>
  </cols>
  <sheetData>
    <row r="1" ht="12.75" customHeight="1">
      <c r="A1" s="24"/>
      <c r="B1" s="25"/>
      <c r="C1" s="25"/>
      <c r="D1" s="25"/>
      <c r="E1" s="25"/>
      <c r="F1" s="25"/>
      <c r="G1" s="25"/>
      <c r="H1" s="26"/>
    </row>
    <row r="2" ht="23.25" customHeight="1">
      <c r="A2" s="86" t="s">
        <v>179</v>
      </c>
      <c r="H2" s="28"/>
    </row>
    <row r="3" ht="12.75" customHeight="1">
      <c r="A3" s="29"/>
      <c r="B3" s="30"/>
      <c r="C3" s="30"/>
      <c r="D3" s="30"/>
      <c r="E3" s="30"/>
      <c r="F3" s="30"/>
      <c r="G3" s="30"/>
      <c r="H3" s="31"/>
    </row>
    <row r="4" ht="18.0" customHeight="1">
      <c r="A4" s="29"/>
      <c r="B4" s="87" t="s">
        <v>209</v>
      </c>
      <c r="G4" s="30"/>
      <c r="H4" s="31"/>
    </row>
    <row r="5" ht="12.75" customHeight="1">
      <c r="A5" s="33"/>
      <c r="B5" s="9"/>
      <c r="C5" s="9"/>
      <c r="D5" s="9"/>
      <c r="E5" s="9"/>
      <c r="F5" s="9"/>
      <c r="G5" s="9"/>
      <c r="H5" s="34"/>
    </row>
    <row r="6" ht="12.75" customHeight="1">
      <c r="A6" s="35" t="s">
        <v>210</v>
      </c>
      <c r="H6" s="28"/>
      <c r="I6" s="36"/>
    </row>
    <row r="7" ht="12.75" customHeight="1">
      <c r="A7" s="51"/>
      <c r="B7" s="6"/>
      <c r="C7" s="88">
        <v>36891.0</v>
      </c>
      <c r="F7" s="6"/>
      <c r="G7" s="6"/>
      <c r="H7" s="89"/>
    </row>
    <row r="8" ht="12.75" customHeight="1">
      <c r="A8" s="51"/>
      <c r="B8" s="6"/>
      <c r="C8" s="6"/>
      <c r="D8" s="90"/>
      <c r="E8" s="6"/>
      <c r="F8" s="6"/>
      <c r="G8" s="6"/>
      <c r="H8" s="89"/>
    </row>
    <row r="9" ht="12.75" customHeight="1">
      <c r="A9" s="33"/>
      <c r="B9" s="9"/>
      <c r="C9" s="39" t="s">
        <v>211</v>
      </c>
      <c r="F9" s="40">
        <f>'Termo de abertura'!$F$9</f>
        <v>1</v>
      </c>
      <c r="G9" s="37"/>
      <c r="H9" s="38"/>
      <c r="I9" s="37"/>
      <c r="J9" s="37"/>
      <c r="K9" s="37"/>
      <c r="L9" s="37"/>
    </row>
    <row r="10" ht="12.75" customHeight="1">
      <c r="A10" s="33"/>
      <c r="B10" s="9"/>
      <c r="C10" s="9"/>
      <c r="D10" s="9"/>
      <c r="E10" s="9"/>
      <c r="F10" s="9"/>
      <c r="G10" s="9"/>
      <c r="H10" s="34"/>
    </row>
    <row r="11" ht="12.75" customHeight="1">
      <c r="A11" s="41"/>
      <c r="H11" s="28"/>
      <c r="I11" s="42"/>
    </row>
    <row r="12" ht="12.75" customHeight="1">
      <c r="A12" s="33"/>
      <c r="B12" s="9"/>
      <c r="C12" s="9"/>
      <c r="D12" s="9"/>
      <c r="E12" s="9"/>
      <c r="F12" s="9"/>
      <c r="G12" s="9"/>
      <c r="H12" s="34"/>
    </row>
    <row r="13" ht="12.75" customHeight="1">
      <c r="A13" s="43" t="s">
        <v>183</v>
      </c>
      <c r="H13" s="28"/>
      <c r="I13" s="44"/>
      <c r="J13" s="44"/>
    </row>
    <row r="14" ht="12.75" customHeight="1">
      <c r="A14" s="43" t="s">
        <v>212</v>
      </c>
      <c r="H14" s="28"/>
      <c r="I14" s="44"/>
      <c r="J14" s="44"/>
    </row>
    <row r="15" ht="12.75" customHeight="1">
      <c r="A15" s="43" t="s">
        <v>213</v>
      </c>
      <c r="C15" s="45"/>
      <c r="D15" s="45"/>
      <c r="E15" s="45"/>
      <c r="F15" s="45"/>
      <c r="G15" s="45"/>
      <c r="H15" s="46"/>
      <c r="I15" s="44"/>
      <c r="J15" s="44"/>
    </row>
    <row r="16" ht="12.75" customHeight="1">
      <c r="A16" s="33"/>
      <c r="B16" s="9"/>
      <c r="C16" s="9"/>
      <c r="D16" s="9"/>
      <c r="E16" s="9"/>
      <c r="F16" s="9"/>
      <c r="G16" s="9"/>
      <c r="H16" s="34"/>
    </row>
    <row r="17" ht="12.75" customHeight="1">
      <c r="A17" s="51" t="s">
        <v>214</v>
      </c>
      <c r="B17" s="37" t="str">
        <f>'Termo de abertura'!$B$16</f>
        <v/>
      </c>
      <c r="H17" s="28"/>
    </row>
    <row r="18" ht="12.75" customHeight="1">
      <c r="A18" s="51" t="s">
        <v>187</v>
      </c>
      <c r="B18" s="37" t="str">
        <f>'Termo de abertura'!$B$17</f>
        <v/>
      </c>
      <c r="G18" s="6" t="s">
        <v>188</v>
      </c>
      <c r="H18" s="38" t="str">
        <f>'Termo de abertura'!$H$17</f>
        <v/>
      </c>
    </row>
    <row r="19" ht="12.75" customHeight="1">
      <c r="A19" s="51" t="s">
        <v>215</v>
      </c>
      <c r="B19" s="37" t="str">
        <f>'Termo de abertura'!$B$18</f>
        <v/>
      </c>
      <c r="F19" s="45" t="s">
        <v>190</v>
      </c>
      <c r="G19" s="37" t="str">
        <f>'Termo de abertura'!$G$18</f>
        <v/>
      </c>
      <c r="H19" s="38"/>
    </row>
    <row r="20" ht="12.75" customHeight="1">
      <c r="A20" s="51" t="s">
        <v>216</v>
      </c>
      <c r="C20" s="37" t="str">
        <f>'Termo de abertura'!$C$19</f>
        <v/>
      </c>
      <c r="G20" s="9"/>
      <c r="H20" s="34"/>
    </row>
    <row r="21" ht="12.75" customHeight="1">
      <c r="A21" s="33"/>
      <c r="B21" s="9"/>
      <c r="C21" s="9"/>
      <c r="D21" s="9"/>
      <c r="E21" s="9"/>
      <c r="F21" s="9"/>
      <c r="G21" s="9"/>
      <c r="H21" s="34"/>
    </row>
    <row r="22" ht="12.75" customHeight="1">
      <c r="A22" s="33"/>
      <c r="B22" s="9"/>
      <c r="C22" s="9"/>
      <c r="D22" s="9"/>
      <c r="E22" s="9"/>
      <c r="F22" s="9"/>
      <c r="G22" s="9"/>
      <c r="H22" s="34"/>
    </row>
    <row r="23" ht="12.75" customHeight="1">
      <c r="A23" s="33"/>
      <c r="B23" s="9"/>
      <c r="C23" s="9"/>
      <c r="D23" s="9"/>
      <c r="E23" s="9"/>
      <c r="F23" s="9"/>
      <c r="G23" s="9"/>
      <c r="H23" s="34"/>
    </row>
    <row r="24" ht="12.75" customHeight="1">
      <c r="A24" s="51" t="s">
        <v>192</v>
      </c>
      <c r="B24" s="37" t="str">
        <f>'Termo de abertura'!$B$22</f>
        <v/>
      </c>
      <c r="E24" s="9"/>
      <c r="F24" s="9"/>
      <c r="G24" s="9"/>
      <c r="H24" s="34"/>
    </row>
    <row r="25" ht="12.75" customHeight="1">
      <c r="A25" s="51" t="s">
        <v>217</v>
      </c>
      <c r="C25" s="52" t="str">
        <f>'Termo de abertura'!$C$23</f>
        <v/>
      </c>
      <c r="G25" s="6" t="s">
        <v>194</v>
      </c>
      <c r="H25" s="53" t="str">
        <f>'Termo de abertura'!$H$23</f>
        <v/>
      </c>
    </row>
    <row r="26" ht="12.75" customHeight="1">
      <c r="A26" s="51" t="s">
        <v>195</v>
      </c>
      <c r="C26" s="54" t="str">
        <f>'Termo de abertura'!$C$24</f>
        <v/>
      </c>
      <c r="G26" s="9"/>
      <c r="H26" s="34"/>
    </row>
    <row r="27" ht="12.75" customHeight="1">
      <c r="A27" s="51" t="s">
        <v>196</v>
      </c>
      <c r="C27" s="37" t="str">
        <f>'Termo de abertura'!$C$25</f>
        <v/>
      </c>
      <c r="G27" s="9"/>
      <c r="H27" s="34"/>
    </row>
    <row r="28" ht="12.75" customHeight="1">
      <c r="A28" s="43" t="s">
        <v>197</v>
      </c>
      <c r="C28" s="37" t="str">
        <f>'Termo de abertura'!$C$26</f>
        <v/>
      </c>
      <c r="F28" s="37" t="str">
        <f>'Termo de abertura'!$F$26</f>
        <v/>
      </c>
      <c r="G28" s="9"/>
      <c r="H28" s="34"/>
    </row>
    <row r="29" ht="12.75" customHeight="1">
      <c r="A29" s="33"/>
      <c r="B29" s="9"/>
      <c r="C29" s="9"/>
      <c r="D29" s="9"/>
      <c r="E29" s="9"/>
      <c r="F29" s="9"/>
      <c r="G29" s="9"/>
      <c r="H29" s="34"/>
    </row>
    <row r="30" ht="12.75" customHeight="1">
      <c r="A30" s="33"/>
      <c r="B30" s="9"/>
      <c r="C30" s="9"/>
      <c r="D30" s="9"/>
      <c r="E30" s="9"/>
      <c r="F30" s="9"/>
      <c r="G30" s="9"/>
      <c r="H30" s="34"/>
    </row>
    <row r="31" ht="12.75" customHeight="1">
      <c r="A31" s="55" t="s">
        <v>198</v>
      </c>
      <c r="B31" s="91">
        <v>37256.0</v>
      </c>
      <c r="E31" s="9"/>
      <c r="F31" s="9"/>
      <c r="G31" s="9"/>
      <c r="H31" s="34"/>
    </row>
    <row r="32" ht="12.75" customHeight="1">
      <c r="A32" s="33"/>
      <c r="B32" s="9"/>
      <c r="C32" s="9"/>
      <c r="D32" s="9"/>
      <c r="E32" s="9"/>
      <c r="F32" s="9"/>
      <c r="G32" s="9"/>
      <c r="H32" s="34"/>
    </row>
    <row r="33" ht="12.75" customHeight="1">
      <c r="A33" s="33"/>
      <c r="B33" s="9"/>
      <c r="C33" s="9"/>
      <c r="D33" s="9"/>
      <c r="E33" s="9"/>
      <c r="F33" s="9"/>
      <c r="G33" s="9"/>
      <c r="H33" s="34"/>
    </row>
    <row r="34" ht="12.75" customHeight="1">
      <c r="A34" s="33"/>
      <c r="B34" s="9"/>
      <c r="C34" s="9"/>
      <c r="D34" s="9"/>
      <c r="E34" s="9"/>
      <c r="F34" s="9"/>
      <c r="G34" s="9"/>
      <c r="H34" s="34"/>
    </row>
    <row r="35" ht="12.75" customHeight="1">
      <c r="A35" s="33"/>
      <c r="B35" s="9"/>
      <c r="C35" s="9"/>
      <c r="D35" s="9"/>
      <c r="E35" s="9"/>
      <c r="F35" s="9"/>
      <c r="G35" s="9"/>
      <c r="H35" s="34"/>
    </row>
    <row r="36" ht="12.75" customHeight="1">
      <c r="A36" s="33"/>
      <c r="B36" s="9"/>
      <c r="C36" s="9"/>
      <c r="D36" s="9"/>
      <c r="E36" s="9"/>
      <c r="F36" s="9"/>
      <c r="G36" s="9"/>
      <c r="H36" s="34"/>
    </row>
    <row r="37" ht="12.75" customHeight="1">
      <c r="A37" s="33"/>
      <c r="B37" s="57" t="s">
        <v>199</v>
      </c>
      <c r="G37" s="57"/>
      <c r="H37" s="34"/>
    </row>
    <row r="38" ht="12.75" customHeight="1">
      <c r="A38" s="33"/>
      <c r="B38" s="9"/>
      <c r="C38" s="6"/>
      <c r="D38" s="39" t="s">
        <v>200</v>
      </c>
      <c r="E38" s="30"/>
      <c r="F38" s="30"/>
      <c r="G38" s="9"/>
      <c r="H38" s="34"/>
    </row>
    <row r="39" ht="12.75" customHeight="1">
      <c r="A39" s="33"/>
      <c r="B39" s="9"/>
      <c r="C39" s="6"/>
      <c r="D39" s="39" t="s">
        <v>201</v>
      </c>
      <c r="E39" s="30"/>
      <c r="F39" s="30"/>
      <c r="G39" s="9"/>
      <c r="H39" s="34"/>
    </row>
    <row r="40" ht="12.75" customHeight="1">
      <c r="A40" s="33"/>
      <c r="B40" s="9"/>
      <c r="C40" s="9"/>
      <c r="D40" s="9"/>
      <c r="E40" s="9"/>
      <c r="F40" s="9"/>
      <c r="G40" s="9"/>
      <c r="H40" s="34"/>
    </row>
    <row r="41" ht="12.75" customHeight="1">
      <c r="A41" s="33"/>
      <c r="B41" s="9"/>
      <c r="C41" s="9"/>
      <c r="D41" s="9"/>
      <c r="E41" s="9"/>
      <c r="F41" s="9"/>
      <c r="G41" s="9"/>
      <c r="H41" s="34"/>
    </row>
    <row r="42" ht="12.75" customHeight="1">
      <c r="A42" s="33"/>
      <c r="B42" s="9"/>
      <c r="C42" s="9"/>
      <c r="D42" s="9"/>
      <c r="E42" s="9"/>
      <c r="F42" s="9"/>
      <c r="G42" s="9"/>
      <c r="H42" s="34"/>
    </row>
    <row r="43" ht="12.75" customHeight="1">
      <c r="A43" s="33"/>
      <c r="B43" s="9"/>
      <c r="C43" s="9"/>
      <c r="D43" s="9"/>
      <c r="E43" s="9"/>
      <c r="F43" s="9"/>
      <c r="G43" s="9"/>
      <c r="H43" s="34"/>
    </row>
    <row r="44" ht="12.75" customHeight="1">
      <c r="A44" s="33"/>
      <c r="B44" s="9"/>
      <c r="C44" s="9"/>
      <c r="D44" s="9"/>
      <c r="E44" s="9"/>
      <c r="F44" s="9"/>
      <c r="G44" s="9"/>
      <c r="H44" s="34"/>
    </row>
    <row r="45" ht="12.75" customHeight="1">
      <c r="A45" s="33"/>
      <c r="B45" s="57" t="s">
        <v>199</v>
      </c>
      <c r="G45" s="9"/>
      <c r="H45" s="34"/>
    </row>
    <row r="46" ht="12.75" customHeight="1">
      <c r="A46" s="33"/>
      <c r="B46" s="9"/>
      <c r="C46" s="39" t="s">
        <v>202</v>
      </c>
      <c r="F46" s="30"/>
      <c r="G46" s="9"/>
      <c r="H46" s="34"/>
    </row>
    <row r="47" ht="12.75" customHeight="1">
      <c r="A47" s="33"/>
      <c r="B47" s="9"/>
      <c r="C47" s="6" t="s">
        <v>203</v>
      </c>
      <c r="D47" s="39"/>
      <c r="F47" s="30"/>
      <c r="G47" s="9"/>
      <c r="H47" s="34"/>
    </row>
    <row r="48" ht="12.75" customHeight="1">
      <c r="A48" s="33"/>
      <c r="B48" s="9"/>
      <c r="C48" s="9"/>
      <c r="D48" s="9"/>
      <c r="E48" s="9"/>
      <c r="F48" s="9"/>
      <c r="G48" s="9"/>
      <c r="H48" s="34"/>
    </row>
    <row r="49" ht="13.5" customHeight="1">
      <c r="A49" s="58"/>
      <c r="B49" s="59"/>
      <c r="C49" s="59"/>
      <c r="D49" s="59"/>
      <c r="E49" s="59"/>
      <c r="F49" s="59"/>
      <c r="G49" s="59"/>
      <c r="H49" s="60"/>
    </row>
    <row r="50" ht="12.75" customHeight="1">
      <c r="A50" s="9"/>
      <c r="B50" s="9"/>
      <c r="C50" s="9"/>
    </row>
    <row r="51" ht="12.75" customHeight="1">
      <c r="A51" s="9"/>
      <c r="B51" s="9"/>
      <c r="C51" s="9"/>
    </row>
    <row r="52" ht="12.75" customHeight="1">
      <c r="A52" s="9"/>
      <c r="B52" s="9"/>
      <c r="C52" s="9"/>
    </row>
    <row r="53" ht="12.75" customHeight="1">
      <c r="A53" s="9"/>
      <c r="B53" s="9"/>
      <c r="C53" s="9"/>
    </row>
    <row r="54" ht="12.75" customHeight="1">
      <c r="A54" s="9"/>
      <c r="B54" s="9"/>
      <c r="C54" s="9"/>
    </row>
    <row r="55" ht="12.75" customHeight="1">
      <c r="A55" s="9"/>
      <c r="B55" s="9"/>
      <c r="C55" s="9"/>
    </row>
    <row r="56" ht="12.75" customHeight="1">
      <c r="A56" s="9"/>
      <c r="B56" s="9"/>
      <c r="C56" s="9"/>
    </row>
    <row r="57" ht="12.75" customHeight="1">
      <c r="A57" s="9"/>
      <c r="B57" s="9"/>
      <c r="C57" s="9"/>
    </row>
    <row r="58" ht="12.75" customHeight="1">
      <c r="A58" s="9"/>
      <c r="B58" s="9"/>
      <c r="C58" s="9"/>
    </row>
    <row r="59" ht="12.75" customHeight="1">
      <c r="A59" s="9"/>
      <c r="B59" s="9"/>
      <c r="C59" s="9"/>
    </row>
    <row r="60" ht="12.75" customHeight="1">
      <c r="A60" s="9"/>
      <c r="B60" s="9"/>
      <c r="C60" s="9"/>
    </row>
    <row r="61" ht="12.75" customHeight="1">
      <c r="A61" s="9"/>
      <c r="B61" s="9"/>
      <c r="C61" s="9"/>
    </row>
    <row r="62" ht="12.75" customHeight="1">
      <c r="A62" s="9"/>
      <c r="B62" s="9"/>
      <c r="C62" s="9"/>
    </row>
    <row r="63" ht="12.75" customHeight="1">
      <c r="A63" s="9"/>
      <c r="B63" s="9"/>
      <c r="C63" s="9"/>
    </row>
    <row r="64" ht="12.75" customHeight="1">
      <c r="A64" s="9"/>
      <c r="B64" s="9"/>
      <c r="C64" s="9"/>
    </row>
    <row r="65" ht="12.75" customHeight="1">
      <c r="A65" s="9"/>
      <c r="B65" s="9"/>
      <c r="C65" s="9"/>
    </row>
    <row r="66" ht="12.75" customHeight="1">
      <c r="A66" s="9"/>
      <c r="B66" s="9"/>
      <c r="C66" s="9"/>
    </row>
    <row r="67" ht="12.75" customHeight="1">
      <c r="A67" s="9"/>
      <c r="B67" s="9"/>
      <c r="C67" s="9"/>
    </row>
    <row r="68" ht="12.75" customHeight="1">
      <c r="A68" s="9"/>
      <c r="B68" s="9"/>
      <c r="C68" s="9"/>
    </row>
    <row r="69" ht="12.75" customHeight="1">
      <c r="A69" s="9"/>
      <c r="B69" s="9"/>
      <c r="C69" s="9"/>
    </row>
    <row r="70" ht="12.75" customHeight="1">
      <c r="A70" s="9"/>
      <c r="B70" s="9"/>
      <c r="C70" s="9"/>
    </row>
    <row r="71" ht="12.75" customHeight="1">
      <c r="A71" s="9"/>
      <c r="B71" s="9"/>
      <c r="C71" s="9"/>
    </row>
    <row r="72" ht="12.75" customHeight="1">
      <c r="A72" s="9"/>
      <c r="B72" s="9"/>
      <c r="C72" s="9"/>
    </row>
    <row r="73" ht="12.75" customHeight="1">
      <c r="A73" s="9"/>
      <c r="B73" s="9"/>
      <c r="C73" s="9"/>
    </row>
    <row r="74" ht="12.75" customHeight="1">
      <c r="A74" s="9"/>
      <c r="B74" s="9"/>
      <c r="C74" s="9"/>
    </row>
    <row r="75" ht="12.75" customHeight="1">
      <c r="A75" s="9"/>
      <c r="B75" s="9"/>
      <c r="C75" s="9"/>
    </row>
    <row r="76" ht="12.75" customHeight="1">
      <c r="A76" s="9"/>
      <c r="B76" s="9"/>
      <c r="C76" s="9"/>
    </row>
    <row r="77" ht="12.75" customHeight="1">
      <c r="A77" s="9"/>
      <c r="B77" s="9"/>
      <c r="C77" s="9"/>
    </row>
    <row r="78" ht="12.75" customHeight="1">
      <c r="A78" s="9"/>
      <c r="B78" s="9"/>
      <c r="C78" s="9"/>
    </row>
    <row r="79" ht="12.75" customHeight="1">
      <c r="A79" s="9"/>
      <c r="B79" s="9"/>
      <c r="C79" s="9"/>
    </row>
    <row r="80" ht="12.75" customHeight="1">
      <c r="A80" s="9"/>
      <c r="B80" s="9"/>
      <c r="C80" s="9"/>
    </row>
    <row r="81" ht="12.75" customHeight="1">
      <c r="A81" s="9"/>
      <c r="B81" s="9"/>
      <c r="C81" s="9"/>
    </row>
    <row r="82" ht="12.75" customHeight="1">
      <c r="A82" s="9"/>
      <c r="B82" s="9"/>
      <c r="C82" s="9"/>
    </row>
    <row r="83" ht="12.75" customHeight="1">
      <c r="A83" s="9"/>
      <c r="B83" s="9"/>
      <c r="C83" s="9"/>
    </row>
    <row r="84" ht="12.75" customHeight="1">
      <c r="A84" s="9"/>
      <c r="B84" s="9"/>
      <c r="C84" s="9"/>
    </row>
    <row r="85" ht="12.75" customHeight="1">
      <c r="A85" s="9"/>
      <c r="B85" s="9"/>
      <c r="C85" s="9"/>
    </row>
    <row r="86" ht="12.75" customHeight="1">
      <c r="A86" s="9"/>
      <c r="B86" s="9"/>
      <c r="C86" s="9"/>
    </row>
    <row r="87" ht="12.75" customHeight="1">
      <c r="A87" s="9"/>
      <c r="B87" s="9"/>
      <c r="C87" s="9"/>
    </row>
    <row r="88" ht="12.75" customHeight="1">
      <c r="A88" s="9"/>
      <c r="B88" s="9"/>
      <c r="C88" s="9"/>
    </row>
    <row r="89" ht="12.75" customHeight="1">
      <c r="A89" s="9"/>
      <c r="B89" s="9"/>
      <c r="C89" s="9"/>
    </row>
    <row r="90" ht="12.75" customHeight="1">
      <c r="A90" s="9"/>
      <c r="B90" s="9"/>
      <c r="C90" s="9"/>
    </row>
    <row r="91" ht="12.75" customHeight="1">
      <c r="A91" s="9"/>
      <c r="B91" s="9"/>
      <c r="C91" s="9"/>
    </row>
    <row r="92" ht="12.75" customHeight="1">
      <c r="A92" s="9"/>
      <c r="B92" s="9"/>
      <c r="C92" s="9"/>
    </row>
    <row r="93" ht="12.75" customHeight="1">
      <c r="A93" s="9"/>
      <c r="B93" s="9"/>
      <c r="C93" s="9"/>
    </row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28">
    <mergeCell ref="A2:H2"/>
    <mergeCell ref="B4:F4"/>
    <mergeCell ref="A6:H6"/>
    <mergeCell ref="C7:E7"/>
    <mergeCell ref="C9:E9"/>
    <mergeCell ref="A11:H11"/>
    <mergeCell ref="A13:H13"/>
    <mergeCell ref="A14:H14"/>
    <mergeCell ref="A15:B15"/>
    <mergeCell ref="B17:H17"/>
    <mergeCell ref="B18:F18"/>
    <mergeCell ref="B19:E19"/>
    <mergeCell ref="A20:B20"/>
    <mergeCell ref="C20:F20"/>
    <mergeCell ref="A28:B28"/>
    <mergeCell ref="C28:E28"/>
    <mergeCell ref="B31:D31"/>
    <mergeCell ref="B37:F37"/>
    <mergeCell ref="B45:F45"/>
    <mergeCell ref="C46:E46"/>
    <mergeCell ref="D47:E47"/>
    <mergeCell ref="B24:D24"/>
    <mergeCell ref="A25:B25"/>
    <mergeCell ref="C25:F25"/>
    <mergeCell ref="A26:B26"/>
    <mergeCell ref="C26:F26"/>
    <mergeCell ref="A27:B27"/>
    <mergeCell ref="C27:F27"/>
  </mergeCells>
  <printOptions/>
  <pageMargins bottom="0.75" footer="0.0" header="0.0" left="0.7" right="0.7" top="0.75"/>
  <pageSetup orientation="landscape"/>
  <headerFooter>
    <oddHeader>&amp;RPágina &amp;P</oddHead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24.43"/>
    <col customWidth="1" min="3" max="3" width="14.43"/>
    <col customWidth="1" min="4" max="4" width="23.86"/>
    <col customWidth="1" min="5" max="5" width="12.57"/>
    <col customWidth="1" min="6" max="6" width="7.86"/>
    <col customWidth="1" min="7" max="26" width="8.0"/>
  </cols>
  <sheetData>
    <row r="1" ht="12.75" customHeight="1">
      <c r="A1" s="24"/>
      <c r="B1" s="25"/>
      <c r="C1" s="25"/>
      <c r="D1" s="25"/>
      <c r="E1" s="25"/>
      <c r="F1" s="26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ht="15.75" customHeight="1">
      <c r="A2" s="33"/>
      <c r="B2" s="92" t="s">
        <v>218</v>
      </c>
      <c r="F2" s="34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ht="12.75" customHeight="1">
      <c r="A3" s="33"/>
      <c r="B3" s="9"/>
      <c r="C3" s="9"/>
      <c r="D3" s="9"/>
      <c r="E3" s="9"/>
      <c r="F3" s="34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ht="12.75" customHeight="1">
      <c r="A4" s="33"/>
      <c r="B4" s="93" t="s">
        <v>219</v>
      </c>
      <c r="C4" s="94" t="str">
        <f>'Termo de abertura'!$B$16</f>
        <v/>
      </c>
      <c r="F4" s="31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ht="12.75" customHeight="1">
      <c r="A5" s="33"/>
      <c r="B5" s="93" t="s">
        <v>220</v>
      </c>
      <c r="C5" s="95" t="str">
        <f>'Termo de abertura'!$C$23</f>
        <v/>
      </c>
      <c r="E5" s="1"/>
      <c r="F5" s="31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ht="12.75" customHeight="1">
      <c r="A6" s="33"/>
      <c r="B6" s="93" t="s">
        <v>221</v>
      </c>
      <c r="C6" s="96">
        <v>36892.0</v>
      </c>
      <c r="D6" s="1"/>
      <c r="E6" s="1"/>
      <c r="F6" s="31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ht="13.5" customHeight="1">
      <c r="A7" s="33"/>
      <c r="B7" s="93"/>
      <c r="C7" s="96"/>
      <c r="D7" s="1"/>
      <c r="E7" s="1"/>
      <c r="F7" s="31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ht="13.5" customHeight="1">
      <c r="A8" s="33"/>
      <c r="B8" s="97" t="s">
        <v>222</v>
      </c>
      <c r="C8" s="98"/>
      <c r="D8" s="97" t="s">
        <v>223</v>
      </c>
      <c r="E8" s="98"/>
      <c r="F8" s="31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ht="12.75" customHeight="1">
      <c r="A9" s="33"/>
      <c r="B9" s="9"/>
      <c r="C9" s="9"/>
      <c r="D9" s="9"/>
      <c r="E9" s="9"/>
      <c r="F9" s="34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ht="16.5" customHeight="1">
      <c r="A10" s="33"/>
      <c r="B10" s="99" t="s">
        <v>224</v>
      </c>
      <c r="C10" s="100">
        <f>SUM(C11:C12)</f>
        <v>29</v>
      </c>
      <c r="D10" s="99" t="s">
        <v>225</v>
      </c>
      <c r="E10" s="100">
        <f>SUM(E11:E27)</f>
        <v>34</v>
      </c>
      <c r="F10" s="34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ht="12.75" customHeight="1">
      <c r="A11" s="33"/>
      <c r="B11" s="101" t="s">
        <v>226</v>
      </c>
      <c r="C11" s="102">
        <v>19.0</v>
      </c>
      <c r="D11" s="101" t="s">
        <v>227</v>
      </c>
      <c r="E11" s="102">
        <v>2.0</v>
      </c>
      <c r="F11" s="34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ht="12.75" customHeight="1">
      <c r="A12" s="33"/>
      <c r="B12" s="101" t="s">
        <v>228</v>
      </c>
      <c r="C12" s="102">
        <v>10.0</v>
      </c>
      <c r="D12" s="101" t="s">
        <v>229</v>
      </c>
      <c r="E12" s="102">
        <v>2.0</v>
      </c>
      <c r="F12" s="34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ht="12.75" customHeight="1">
      <c r="A13" s="33"/>
      <c r="B13" s="9"/>
      <c r="C13" s="9"/>
      <c r="D13" s="101" t="s">
        <v>48</v>
      </c>
      <c r="E13" s="102">
        <v>2.0</v>
      </c>
      <c r="F13" s="34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ht="16.5" customHeight="1">
      <c r="A14" s="33"/>
      <c r="B14" s="99" t="s">
        <v>230</v>
      </c>
      <c r="C14" s="100">
        <f>SUM(C15:C23)</f>
        <v>18</v>
      </c>
      <c r="D14" s="101" t="s">
        <v>231</v>
      </c>
      <c r="E14" s="102">
        <v>2.0</v>
      </c>
      <c r="F14" s="34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ht="12.75" customHeight="1">
      <c r="A15" s="33"/>
      <c r="B15" s="101" t="s">
        <v>232</v>
      </c>
      <c r="C15" s="102">
        <v>2.0</v>
      </c>
      <c r="D15" s="101" t="s">
        <v>233</v>
      </c>
      <c r="E15" s="102">
        <v>2.0</v>
      </c>
      <c r="F15" s="34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ht="12.75" customHeight="1">
      <c r="A16" s="33"/>
      <c r="B16" s="101" t="s">
        <v>234</v>
      </c>
      <c r="C16" s="102">
        <v>2.0</v>
      </c>
      <c r="D16" s="101" t="s">
        <v>235</v>
      </c>
      <c r="E16" s="102">
        <v>2.0</v>
      </c>
      <c r="F16" s="34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ht="12.75" customHeight="1">
      <c r="A17" s="33"/>
      <c r="B17" s="101" t="s">
        <v>236</v>
      </c>
      <c r="C17" s="102">
        <v>2.0</v>
      </c>
      <c r="D17" s="101" t="s">
        <v>237</v>
      </c>
      <c r="E17" s="102">
        <v>2.0</v>
      </c>
      <c r="F17" s="34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ht="12.75" customHeight="1">
      <c r="A18" s="33"/>
      <c r="B18" s="101" t="s">
        <v>238</v>
      </c>
      <c r="C18" s="102">
        <v>2.0</v>
      </c>
      <c r="D18" s="101" t="s">
        <v>239</v>
      </c>
      <c r="E18" s="102">
        <v>2.0</v>
      </c>
      <c r="F18" s="34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ht="12.75" customHeight="1">
      <c r="A19" s="33"/>
      <c r="B19" s="101" t="s">
        <v>240</v>
      </c>
      <c r="C19" s="102">
        <v>2.0</v>
      </c>
      <c r="D19" s="101" t="s">
        <v>241</v>
      </c>
      <c r="E19" s="102">
        <v>2.0</v>
      </c>
      <c r="F19" s="34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ht="12.75" customHeight="1">
      <c r="A20" s="33"/>
      <c r="B20" s="101" t="s">
        <v>242</v>
      </c>
      <c r="C20" s="102">
        <v>2.0</v>
      </c>
      <c r="D20" s="101" t="s">
        <v>243</v>
      </c>
      <c r="E20" s="102">
        <v>2.0</v>
      </c>
      <c r="F20" s="34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ht="12.75" customHeight="1">
      <c r="A21" s="33"/>
      <c r="B21" s="101" t="s">
        <v>244</v>
      </c>
      <c r="C21" s="102">
        <v>2.0</v>
      </c>
      <c r="D21" s="101" t="s">
        <v>245</v>
      </c>
      <c r="E21" s="102">
        <v>2.0</v>
      </c>
      <c r="F21" s="34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ht="12.75" customHeight="1">
      <c r="A22" s="33"/>
      <c r="B22" s="101" t="s">
        <v>246</v>
      </c>
      <c r="C22" s="102">
        <v>2.0</v>
      </c>
      <c r="D22" s="101" t="s">
        <v>247</v>
      </c>
      <c r="E22" s="102">
        <v>2.0</v>
      </c>
      <c r="F22" s="34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ht="12.75" customHeight="1">
      <c r="A23" s="33"/>
      <c r="B23" s="101" t="s">
        <v>248</v>
      </c>
      <c r="C23" s="102">
        <v>2.0</v>
      </c>
      <c r="D23" s="101" t="s">
        <v>56</v>
      </c>
      <c r="E23" s="102">
        <v>2.0</v>
      </c>
      <c r="F23" s="34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ht="12.75" customHeight="1">
      <c r="A24" s="33"/>
      <c r="B24" s="9"/>
      <c r="C24" s="9"/>
      <c r="D24" s="101" t="s">
        <v>57</v>
      </c>
      <c r="E24" s="102">
        <v>2.0</v>
      </c>
      <c r="F24" s="34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ht="16.5" customHeight="1">
      <c r="A25" s="33"/>
      <c r="B25" s="99" t="s">
        <v>249</v>
      </c>
      <c r="C25" s="100">
        <f>SUM(C26:C30)</f>
        <v>10</v>
      </c>
      <c r="D25" s="101" t="s">
        <v>250</v>
      </c>
      <c r="E25" s="102">
        <v>2.0</v>
      </c>
      <c r="F25" s="34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ht="12.75" customHeight="1">
      <c r="A26" s="33"/>
      <c r="B26" s="101" t="s">
        <v>251</v>
      </c>
      <c r="C26" s="102">
        <v>2.0</v>
      </c>
      <c r="D26" s="101" t="s">
        <v>252</v>
      </c>
      <c r="E26" s="102">
        <v>2.0</v>
      </c>
      <c r="F26" s="34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ht="12.75" customHeight="1">
      <c r="A27" s="33"/>
      <c r="B27" s="101" t="s">
        <v>253</v>
      </c>
      <c r="C27" s="102">
        <v>2.0</v>
      </c>
      <c r="D27" s="101" t="s">
        <v>132</v>
      </c>
      <c r="E27" s="102">
        <v>2.0</v>
      </c>
      <c r="F27" s="34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ht="12.75" customHeight="1">
      <c r="A28" s="33"/>
      <c r="B28" s="101" t="s">
        <v>254</v>
      </c>
      <c r="C28" s="102">
        <v>2.0</v>
      </c>
      <c r="D28" s="101"/>
      <c r="E28" s="9"/>
      <c r="F28" s="34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ht="16.5" customHeight="1">
      <c r="A29" s="33"/>
      <c r="B29" s="101" t="s">
        <v>255</v>
      </c>
      <c r="C29" s="102">
        <v>2.0</v>
      </c>
      <c r="D29" s="99" t="s">
        <v>256</v>
      </c>
      <c r="E29" s="100">
        <f>SUM(E30:E32)</f>
        <v>6</v>
      </c>
      <c r="F29" s="34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ht="12.75" customHeight="1">
      <c r="A30" s="33"/>
      <c r="B30" s="101" t="s">
        <v>257</v>
      </c>
      <c r="C30" s="102">
        <v>2.0</v>
      </c>
      <c r="D30" s="101" t="s">
        <v>258</v>
      </c>
      <c r="E30" s="102">
        <v>2.0</v>
      </c>
      <c r="F30" s="34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ht="12.75" customHeight="1">
      <c r="A31" s="33"/>
      <c r="B31" s="9"/>
      <c r="C31" s="9"/>
      <c r="D31" s="101" t="s">
        <v>131</v>
      </c>
      <c r="E31" s="102">
        <v>2.0</v>
      </c>
      <c r="F31" s="34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ht="12.75" customHeight="1">
      <c r="A32" s="33"/>
      <c r="B32" s="9"/>
      <c r="C32" s="9"/>
      <c r="D32" s="101" t="s">
        <v>259</v>
      </c>
      <c r="E32" s="102">
        <v>2.0</v>
      </c>
      <c r="F32" s="34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ht="12.75" customHeight="1">
      <c r="A33" s="33"/>
      <c r="B33" s="9"/>
      <c r="C33" s="9"/>
      <c r="D33" s="9"/>
      <c r="E33" s="9"/>
      <c r="F33" s="34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ht="16.5" customHeight="1">
      <c r="A34" s="33"/>
      <c r="B34" s="99" t="s">
        <v>260</v>
      </c>
      <c r="C34" s="100">
        <f>SUM(C35:C36)</f>
        <v>4</v>
      </c>
      <c r="D34" s="99" t="s">
        <v>261</v>
      </c>
      <c r="E34" s="100">
        <f>SUM(E35:E36)</f>
        <v>4</v>
      </c>
      <c r="F34" s="34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ht="12.75" customHeight="1">
      <c r="A35" s="33"/>
      <c r="B35" s="101"/>
      <c r="C35" s="102">
        <v>2.0</v>
      </c>
      <c r="D35" s="101" t="s">
        <v>262</v>
      </c>
      <c r="E35" s="102">
        <v>2.0</v>
      </c>
      <c r="F35" s="34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ht="12.75" customHeight="1">
      <c r="A36" s="33"/>
      <c r="B36" s="101"/>
      <c r="C36" s="102">
        <v>2.0</v>
      </c>
      <c r="D36" s="101" t="s">
        <v>263</v>
      </c>
      <c r="E36" s="102">
        <v>2.0</v>
      </c>
      <c r="F36" s="34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ht="12.75" customHeight="1">
      <c r="A37" s="33"/>
      <c r="B37" s="101"/>
      <c r="C37" s="102"/>
      <c r="D37" s="101"/>
      <c r="E37" s="102"/>
      <c r="F37" s="34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ht="16.5" customHeight="1">
      <c r="A38" s="33"/>
      <c r="B38" s="101"/>
      <c r="C38" s="102"/>
      <c r="D38" s="99" t="s">
        <v>208</v>
      </c>
      <c r="E38" s="100">
        <f>SUM(E39:E40)</f>
        <v>17</v>
      </c>
      <c r="F38" s="34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ht="12.75" customHeight="1">
      <c r="A39" s="33"/>
      <c r="B39" s="101"/>
      <c r="C39" s="102"/>
      <c r="D39" s="101" t="s">
        <v>264</v>
      </c>
      <c r="E39" s="102">
        <f>C11+C14-E10</f>
        <v>3</v>
      </c>
      <c r="F39" s="34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ht="12.75" customHeight="1">
      <c r="A40" s="33"/>
      <c r="B40" s="101"/>
      <c r="C40" s="102"/>
      <c r="D40" s="101" t="s">
        <v>265</v>
      </c>
      <c r="E40" s="102">
        <f>C12+C25-E29</f>
        <v>14</v>
      </c>
      <c r="F40" s="34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ht="13.5" customHeight="1">
      <c r="A41" s="33"/>
      <c r="B41" s="101"/>
      <c r="C41" s="102"/>
      <c r="D41" s="101"/>
      <c r="E41" s="102"/>
      <c r="F41" s="34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ht="16.5" customHeight="1">
      <c r="A42" s="33"/>
      <c r="B42" s="103" t="s">
        <v>266</v>
      </c>
      <c r="C42" s="104">
        <f>C10+C14+C25+C34</f>
        <v>61</v>
      </c>
      <c r="D42" s="105"/>
      <c r="E42" s="106">
        <f>E10+E29+E34+E38</f>
        <v>61</v>
      </c>
      <c r="F42" s="34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ht="12.75" customHeight="1">
      <c r="A43" s="33"/>
      <c r="B43" s="9"/>
      <c r="C43" s="9"/>
      <c r="D43" s="101"/>
      <c r="E43" s="102"/>
      <c r="F43" s="34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ht="15.0" customHeight="1">
      <c r="A44" s="33"/>
      <c r="B44" s="107" t="s">
        <v>267</v>
      </c>
      <c r="E44" s="9"/>
      <c r="F44" s="34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ht="12.75" customHeight="1">
      <c r="A45" s="33"/>
      <c r="B45" s="108">
        <f>TODAY()</f>
        <v>44419</v>
      </c>
      <c r="E45" s="9"/>
      <c r="F45" s="34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ht="13.5" customHeight="1">
      <c r="A46" s="33"/>
      <c r="B46" s="9"/>
      <c r="C46" s="9"/>
      <c r="D46" s="9"/>
      <c r="E46" s="9"/>
      <c r="F46" s="34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ht="12.75" customHeight="1">
      <c r="A47" s="33"/>
      <c r="B47" s="109" t="s">
        <v>268</v>
      </c>
      <c r="C47" s="110"/>
      <c r="D47" s="110"/>
      <c r="E47" s="111"/>
      <c r="F47" s="34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ht="12.75" customHeight="1">
      <c r="A48" s="33"/>
      <c r="B48" s="112"/>
      <c r="E48" s="113"/>
      <c r="F48" s="34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ht="12.75" customHeight="1">
      <c r="A49" s="29"/>
      <c r="B49" s="112"/>
      <c r="E49" s="113"/>
      <c r="F49" s="31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ht="13.5" customHeight="1">
      <c r="A50" s="29"/>
      <c r="B50" s="114"/>
      <c r="C50" s="115"/>
      <c r="D50" s="115"/>
      <c r="E50" s="116"/>
      <c r="F50" s="31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ht="13.5" customHeight="1">
      <c r="A51" s="58"/>
      <c r="B51" s="59"/>
      <c r="C51" s="59"/>
      <c r="D51" s="59"/>
      <c r="E51" s="59"/>
      <c r="F51" s="60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ht="12.75" customHeight="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ht="13.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ht="12.75" customHeight="1">
      <c r="A54" s="24"/>
      <c r="B54" s="25"/>
      <c r="C54" s="25"/>
      <c r="D54" s="25"/>
      <c r="E54" s="25"/>
      <c r="F54" s="26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ht="12.75" customHeight="1">
      <c r="A55" s="33"/>
      <c r="B55" s="9"/>
      <c r="C55" s="9"/>
      <c r="D55" s="9"/>
      <c r="E55" s="9"/>
      <c r="F55" s="34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ht="18.0" customHeight="1">
      <c r="A56" s="33"/>
      <c r="B56" s="117" t="s">
        <v>269</v>
      </c>
      <c r="E56" s="9"/>
      <c r="F56" s="34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ht="12.75" customHeight="1">
      <c r="A57" s="33"/>
      <c r="B57" s="9"/>
      <c r="C57" s="9"/>
      <c r="D57" s="9"/>
      <c r="E57" s="9"/>
      <c r="F57" s="34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ht="12.75" customHeight="1">
      <c r="A58" s="33"/>
      <c r="B58" s="9"/>
      <c r="C58" s="9"/>
      <c r="D58" s="9"/>
      <c r="E58" s="9"/>
      <c r="F58" s="34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ht="12.75" customHeight="1">
      <c r="A59" s="33"/>
      <c r="B59" s="9"/>
      <c r="C59" s="9"/>
      <c r="D59" s="9"/>
      <c r="E59" s="9"/>
      <c r="F59" s="34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ht="12.75" customHeight="1">
      <c r="A60" s="33"/>
      <c r="B60" s="9"/>
      <c r="C60" s="9"/>
      <c r="D60" s="9"/>
      <c r="E60" s="9"/>
      <c r="F60" s="34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ht="12.75" customHeight="1">
      <c r="A61" s="33"/>
      <c r="B61" s="9"/>
      <c r="C61" s="9"/>
      <c r="D61" s="9"/>
      <c r="E61" s="9"/>
      <c r="F61" s="34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ht="12.75" customHeight="1">
      <c r="A62" s="33"/>
      <c r="B62" s="9"/>
      <c r="C62" s="9"/>
      <c r="D62" s="9"/>
      <c r="E62" s="9"/>
      <c r="F62" s="34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ht="12.75" customHeight="1">
      <c r="A63" s="33"/>
      <c r="B63" s="9"/>
      <c r="C63" s="9"/>
      <c r="D63" s="9"/>
      <c r="E63" s="9"/>
      <c r="F63" s="34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ht="12.75" customHeight="1">
      <c r="A64" s="33"/>
      <c r="B64" s="9"/>
      <c r="C64" s="9"/>
      <c r="D64" s="9"/>
      <c r="E64" s="9"/>
      <c r="F64" s="34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ht="12.75" customHeight="1">
      <c r="A65" s="33"/>
      <c r="B65" s="9"/>
      <c r="C65" s="9"/>
      <c r="D65" s="9"/>
      <c r="E65" s="9"/>
      <c r="F65" s="34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ht="12.75" customHeight="1">
      <c r="A66" s="33"/>
      <c r="B66" s="9"/>
      <c r="C66" s="9"/>
      <c r="D66" s="9"/>
      <c r="E66" s="9"/>
      <c r="F66" s="34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ht="12.75" customHeight="1">
      <c r="A67" s="33"/>
      <c r="B67" s="9"/>
      <c r="C67" s="9"/>
      <c r="D67" s="9"/>
      <c r="E67" s="9"/>
      <c r="F67" s="34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ht="12.75" customHeight="1">
      <c r="A68" s="33"/>
      <c r="B68" s="9"/>
      <c r="C68" s="9"/>
      <c r="D68" s="9"/>
      <c r="E68" s="9"/>
      <c r="F68" s="34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ht="12.75" customHeight="1">
      <c r="A69" s="33"/>
      <c r="B69" s="9"/>
      <c r="C69" s="9"/>
      <c r="D69" s="9"/>
      <c r="E69" s="9"/>
      <c r="F69" s="34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ht="12.75" customHeight="1">
      <c r="A70" s="33"/>
      <c r="B70" s="9"/>
      <c r="C70" s="9"/>
      <c r="D70" s="9"/>
      <c r="E70" s="9"/>
      <c r="F70" s="34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ht="12.75" customHeight="1">
      <c r="A71" s="33"/>
      <c r="B71" s="9"/>
      <c r="C71" s="9"/>
      <c r="D71" s="9"/>
      <c r="E71" s="9"/>
      <c r="F71" s="34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ht="12.75" customHeight="1">
      <c r="A72" s="33"/>
      <c r="B72" s="9"/>
      <c r="C72" s="9"/>
      <c r="D72" s="9"/>
      <c r="E72" s="9"/>
      <c r="F72" s="34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ht="12.75" customHeight="1">
      <c r="A73" s="33"/>
      <c r="B73" s="9"/>
      <c r="C73" s="9"/>
      <c r="D73" s="9"/>
      <c r="E73" s="9"/>
      <c r="F73" s="34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ht="12.75" customHeight="1">
      <c r="A74" s="33"/>
      <c r="B74" s="9"/>
      <c r="C74" s="9"/>
      <c r="D74" s="9"/>
      <c r="E74" s="9"/>
      <c r="F74" s="34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ht="12.75" customHeight="1">
      <c r="A75" s="33"/>
      <c r="B75" s="9"/>
      <c r="C75" s="9"/>
      <c r="D75" s="9"/>
      <c r="E75" s="9"/>
      <c r="F75" s="34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ht="12.75" customHeight="1">
      <c r="A76" s="33"/>
      <c r="B76" s="9"/>
      <c r="C76" s="9"/>
      <c r="D76" s="9"/>
      <c r="E76" s="9"/>
      <c r="F76" s="34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ht="12.75" customHeight="1">
      <c r="A77" s="33"/>
      <c r="B77" s="9"/>
      <c r="C77" s="9"/>
      <c r="D77" s="9"/>
      <c r="E77" s="9"/>
      <c r="F77" s="34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ht="12.75" customHeight="1">
      <c r="A78" s="33"/>
      <c r="B78" s="9"/>
      <c r="C78" s="9"/>
      <c r="D78" s="9"/>
      <c r="E78" s="9"/>
      <c r="F78" s="34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ht="12.75" customHeight="1">
      <c r="A79" s="33"/>
      <c r="B79" s="9"/>
      <c r="C79" s="9"/>
      <c r="D79" s="9"/>
      <c r="E79" s="9"/>
      <c r="F79" s="34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ht="12.75" customHeight="1">
      <c r="A80" s="33"/>
      <c r="B80" s="9"/>
      <c r="C80" s="9"/>
      <c r="D80" s="9"/>
      <c r="E80" s="9"/>
      <c r="F80" s="34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ht="12.75" customHeight="1">
      <c r="A81" s="33"/>
      <c r="B81" s="9"/>
      <c r="C81" s="9"/>
      <c r="D81" s="9"/>
      <c r="E81" s="9"/>
      <c r="F81" s="34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ht="12.75" customHeight="1">
      <c r="A82" s="33"/>
      <c r="B82" s="9"/>
      <c r="C82" s="9"/>
      <c r="D82" s="9"/>
      <c r="E82" s="9"/>
      <c r="F82" s="34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ht="12.75" customHeight="1">
      <c r="A83" s="33"/>
      <c r="B83" s="9"/>
      <c r="C83" s="9"/>
      <c r="D83" s="9"/>
      <c r="E83" s="9"/>
      <c r="F83" s="34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ht="12.75" customHeight="1">
      <c r="A84" s="33"/>
      <c r="B84" s="9"/>
      <c r="C84" s="9"/>
      <c r="D84" s="9"/>
      <c r="E84" s="9"/>
      <c r="F84" s="34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ht="12.75" customHeight="1">
      <c r="A85" s="33"/>
      <c r="B85" s="9"/>
      <c r="C85" s="9"/>
      <c r="D85" s="9"/>
      <c r="E85" s="9"/>
      <c r="F85" s="34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ht="12.75" customHeight="1">
      <c r="A86" s="33"/>
      <c r="B86" s="9"/>
      <c r="C86" s="9"/>
      <c r="D86" s="9"/>
      <c r="E86" s="9"/>
      <c r="F86" s="34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ht="12.75" customHeight="1">
      <c r="A87" s="33"/>
      <c r="B87" s="9"/>
      <c r="C87" s="9"/>
      <c r="D87" s="9"/>
      <c r="E87" s="9"/>
      <c r="F87" s="34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ht="12.75" customHeight="1">
      <c r="A88" s="33"/>
      <c r="B88" s="9"/>
      <c r="C88" s="9"/>
      <c r="D88" s="9"/>
      <c r="E88" s="9"/>
      <c r="F88" s="34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ht="12.75" customHeight="1">
      <c r="A89" s="33"/>
      <c r="B89" s="9"/>
      <c r="C89" s="9"/>
      <c r="D89" s="9"/>
      <c r="E89" s="9"/>
      <c r="F89" s="34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ht="12.75" customHeight="1">
      <c r="A90" s="33"/>
      <c r="B90" s="9"/>
      <c r="C90" s="9"/>
      <c r="D90" s="9"/>
      <c r="E90" s="9"/>
      <c r="F90" s="34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ht="12.75" customHeight="1">
      <c r="A91" s="33"/>
      <c r="B91" s="9"/>
      <c r="C91" s="9"/>
      <c r="D91" s="9"/>
      <c r="E91" s="9"/>
      <c r="F91" s="34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ht="12.75" customHeight="1">
      <c r="A92" s="33"/>
      <c r="B92" s="9"/>
      <c r="C92" s="9"/>
      <c r="D92" s="9"/>
      <c r="E92" s="9"/>
      <c r="F92" s="34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ht="12.75" customHeight="1">
      <c r="A93" s="33"/>
      <c r="B93" s="9"/>
      <c r="C93" s="9"/>
      <c r="D93" s="9"/>
      <c r="E93" s="9"/>
      <c r="F93" s="34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ht="12.75" customHeight="1">
      <c r="A94" s="33"/>
      <c r="B94" s="9"/>
      <c r="C94" s="9"/>
      <c r="D94" s="9"/>
      <c r="E94" s="9"/>
      <c r="F94" s="34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ht="12.75" customHeight="1">
      <c r="A95" s="33"/>
      <c r="B95" s="9"/>
      <c r="C95" s="9"/>
      <c r="D95" s="9"/>
      <c r="E95" s="9"/>
      <c r="F95" s="34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ht="12.75" customHeight="1">
      <c r="A96" s="33"/>
      <c r="B96" s="9"/>
      <c r="C96" s="9"/>
      <c r="D96" s="9"/>
      <c r="E96" s="9"/>
      <c r="F96" s="34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ht="12.75" customHeight="1">
      <c r="A97" s="33"/>
      <c r="B97" s="9"/>
      <c r="C97" s="9"/>
      <c r="D97" s="9"/>
      <c r="E97" s="9"/>
      <c r="F97" s="34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ht="12.75" customHeight="1">
      <c r="A98" s="33"/>
      <c r="B98" s="9"/>
      <c r="C98" s="9"/>
      <c r="D98" s="9"/>
      <c r="E98" s="9"/>
      <c r="F98" s="34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ht="12.75" customHeight="1">
      <c r="A99" s="33"/>
      <c r="B99" s="9"/>
      <c r="C99" s="9"/>
      <c r="D99" s="9"/>
      <c r="E99" s="9"/>
      <c r="F99" s="34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ht="12.75" customHeight="1">
      <c r="A100" s="33"/>
      <c r="B100" s="9"/>
      <c r="C100" s="9"/>
      <c r="D100" s="9"/>
      <c r="E100" s="9"/>
      <c r="F100" s="34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ht="12.75" customHeight="1">
      <c r="A101" s="33"/>
      <c r="B101" s="9"/>
      <c r="C101" s="9"/>
      <c r="D101" s="9"/>
      <c r="E101" s="9"/>
      <c r="F101" s="34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ht="13.5" customHeight="1">
      <c r="A102" s="58"/>
      <c r="B102" s="59"/>
      <c r="C102" s="59"/>
      <c r="D102" s="59"/>
      <c r="E102" s="59"/>
      <c r="F102" s="60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ht="12.75" customHeight="1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ht="12.75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ht="12.75" customHeight="1">
      <c r="A105" s="9"/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ht="12.75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ht="12.75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ht="12.75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ht="12.75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ht="12.75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ht="12.75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ht="12.75" customHeight="1">
      <c r="A112" s="9"/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ht="12.75" customHeight="1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ht="12.75" customHeight="1">
      <c r="A114" s="9"/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ht="12.75" customHeight="1">
      <c r="A115" s="9"/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ht="12.75" customHeight="1">
      <c r="A116" s="9"/>
      <c r="B116" s="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ht="12.75" customHeight="1">
      <c r="A117" s="9"/>
      <c r="B117" s="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ht="12.75" customHeight="1">
      <c r="A118" s="9"/>
      <c r="B118" s="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ht="12.75" customHeight="1">
      <c r="A119" s="9"/>
      <c r="B119" s="9"/>
      <c r="C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ht="12.75" customHeight="1">
      <c r="A120" s="9"/>
      <c r="B120" s="9"/>
      <c r="C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ht="12.75" customHeight="1">
      <c r="A121" s="9"/>
      <c r="B121" s="9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ht="12.75" customHeight="1">
      <c r="A122" s="9"/>
      <c r="B122" s="9"/>
      <c r="C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ht="12.75" customHeight="1">
      <c r="A123" s="9"/>
      <c r="B123" s="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ht="12.75" customHeight="1">
      <c r="A124" s="9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ht="12.75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ht="12.75" customHeight="1">
      <c r="A126" s="9"/>
      <c r="B126" s="9"/>
      <c r="C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ht="12.75" customHeight="1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ht="12.75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ht="12.75" customHeight="1">
      <c r="A129" s="9"/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ht="12.75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ht="12.75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ht="12.75" customHeight="1">
      <c r="A132" s="9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ht="12.75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ht="12.75" customHeight="1">
      <c r="A134" s="9"/>
      <c r="B134" s="9"/>
      <c r="C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ht="12.75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ht="12.75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ht="12.75" customHeight="1">
      <c r="A137" s="9"/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ht="12.75" customHeight="1">
      <c r="A138" s="9"/>
      <c r="B138" s="9"/>
      <c r="C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ht="12.75" customHeight="1">
      <c r="A139" s="9"/>
      <c r="B139" s="9"/>
      <c r="C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ht="12.75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ht="12.75" customHeight="1">
      <c r="A141" s="9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ht="12.75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ht="12.7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ht="12.7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ht="12.75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ht="12.75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ht="12.7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ht="12.75" customHeight="1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ht="12.75" customHeight="1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ht="12.7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ht="12.7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ht="12.75" customHeight="1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ht="12.7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ht="12.7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ht="12.75" customHeight="1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ht="12.75" customHeight="1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ht="12.75" customHeight="1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ht="12.75" customHeight="1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ht="12.75" customHeight="1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ht="12.75" customHeight="1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ht="12.75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ht="12.75" customHeight="1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ht="12.75" customHeight="1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ht="12.75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ht="12.75" customHeight="1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ht="12.75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ht="12.75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ht="12.75" customHeight="1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ht="12.75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ht="12.75" customHeight="1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ht="12.75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ht="12.75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ht="12.75" customHeight="1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ht="12.75" customHeight="1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ht="12.75" customHeight="1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ht="12.75" customHeight="1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ht="12.75" customHeight="1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ht="12.75" customHeight="1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ht="12.75" customHeight="1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ht="12.75" customHeight="1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ht="12.75" customHeight="1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ht="12.75" customHeight="1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ht="12.75" customHeight="1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ht="12.75" customHeight="1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ht="12.75" customHeight="1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ht="12.75" customHeight="1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ht="12.75" customHeight="1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ht="12.75" customHeight="1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ht="12.75" customHeight="1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ht="12.75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ht="12.75" customHeight="1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ht="12.75" customHeight="1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ht="12.75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ht="12.75" customHeight="1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ht="12.75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ht="12.75" customHeight="1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ht="12.75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ht="12.75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ht="12.75" customHeight="1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ht="12.75" customHeight="1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ht="12.75" customHeight="1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ht="12.75" customHeight="1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ht="12.75" customHeight="1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ht="12.75" customHeight="1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ht="12.75" customHeight="1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ht="12.75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ht="12.75" customHeight="1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ht="12.75" customHeight="1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ht="12.75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ht="12.75" customHeight="1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ht="12.75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ht="12.75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ht="12.75" customHeight="1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ht="12.75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ht="12.75" customHeight="1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ht="12.75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ht="12.75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ht="12.75" customHeight="1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ht="12.75" customHeight="1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ht="12.75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ht="12.75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ht="12.75" customHeight="1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ht="12.75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ht="12.75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ht="12.75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ht="12.75" customHeight="1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ht="12.75" customHeight="1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ht="12.75" customHeight="1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ht="12.75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ht="12.75" customHeight="1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ht="12.75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ht="12.75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ht="12.75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ht="12.75" customHeight="1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ht="12.75" customHeight="1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ht="12.75" customHeight="1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ht="12.75" customHeight="1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ht="12.75" customHeight="1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ht="12.75" customHeight="1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ht="12.75" customHeight="1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ht="12.75" customHeight="1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ht="12.75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ht="12.75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ht="12.75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ht="12.75" customHeight="1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ht="12.75" customHeight="1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ht="12.75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ht="12.75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ht="12.75" customHeight="1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ht="12.75" customHeight="1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ht="12.75" customHeight="1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ht="12.75" customHeight="1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ht="12.75" customHeight="1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ht="12.75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ht="12.75" customHeight="1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ht="12.75" customHeight="1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ht="12.75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ht="12.75" customHeight="1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ht="12.75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ht="12.75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ht="12.75" customHeight="1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ht="12.75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ht="12.75" customHeight="1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ht="12.75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ht="12.75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/>
      <c r="U265" s="9"/>
      <c r="V265" s="9"/>
      <c r="W265" s="9"/>
      <c r="X265" s="9"/>
      <c r="Y265" s="9"/>
      <c r="Z265" s="9"/>
    </row>
    <row r="266" ht="12.75" customHeight="1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/>
      <c r="U266" s="9"/>
      <c r="V266" s="9"/>
      <c r="W266" s="9"/>
      <c r="X266" s="9"/>
      <c r="Y266" s="9"/>
      <c r="Z266" s="9"/>
    </row>
    <row r="267" ht="12.75" customHeight="1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/>
      <c r="U267" s="9"/>
      <c r="V267" s="9"/>
      <c r="W267" s="9"/>
      <c r="X267" s="9"/>
      <c r="Y267" s="9"/>
      <c r="Z267" s="9"/>
    </row>
    <row r="268" ht="12.75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/>
      <c r="U268" s="9"/>
      <c r="V268" s="9"/>
      <c r="W268" s="9"/>
      <c r="X268" s="9"/>
      <c r="Y268" s="9"/>
      <c r="Z268" s="9"/>
    </row>
    <row r="269" ht="12.75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/>
      <c r="U269" s="9"/>
      <c r="V269" s="9"/>
      <c r="W269" s="9"/>
      <c r="X269" s="9"/>
      <c r="Y269" s="9"/>
      <c r="Z269" s="9"/>
    </row>
    <row r="270" ht="12.75" customHeight="1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/>
      <c r="U270" s="9"/>
      <c r="V270" s="9"/>
      <c r="W270" s="9"/>
      <c r="X270" s="9"/>
      <c r="Y270" s="9"/>
      <c r="Z270" s="9"/>
    </row>
    <row r="271" ht="12.75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</row>
    <row r="272" ht="12.75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  <c r="T272" s="9"/>
      <c r="U272" s="9"/>
      <c r="V272" s="9"/>
      <c r="W272" s="9"/>
      <c r="X272" s="9"/>
      <c r="Y272" s="9"/>
      <c r="Z272" s="9"/>
    </row>
    <row r="273" ht="12.75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/>
      <c r="U273" s="9"/>
      <c r="V273" s="9"/>
      <c r="W273" s="9"/>
      <c r="X273" s="9"/>
      <c r="Y273" s="9"/>
      <c r="Z273" s="9"/>
    </row>
    <row r="274" ht="12.75" customHeight="1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/>
      <c r="U274" s="9"/>
      <c r="V274" s="9"/>
      <c r="W274" s="9"/>
      <c r="X274" s="9"/>
      <c r="Y274" s="9"/>
      <c r="Z274" s="9"/>
    </row>
    <row r="275" ht="12.75" customHeight="1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/>
      <c r="U275" s="9"/>
      <c r="V275" s="9"/>
      <c r="W275" s="9"/>
      <c r="X275" s="9"/>
      <c r="Y275" s="9"/>
      <c r="Z275" s="9"/>
    </row>
    <row r="276" ht="12.75" customHeight="1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/>
      <c r="U276" s="9"/>
      <c r="V276" s="9"/>
      <c r="W276" s="9"/>
      <c r="X276" s="9"/>
      <c r="Y276" s="9"/>
      <c r="Z276" s="9"/>
    </row>
    <row r="277" ht="12.75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/>
      <c r="U277" s="9"/>
      <c r="V277" s="9"/>
      <c r="W277" s="9"/>
      <c r="X277" s="9"/>
      <c r="Y277" s="9"/>
      <c r="Z277" s="9"/>
    </row>
    <row r="278" ht="12.75" customHeight="1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/>
      <c r="U278" s="9"/>
      <c r="V278" s="9"/>
      <c r="W278" s="9"/>
      <c r="X278" s="9"/>
      <c r="Y278" s="9"/>
      <c r="Z278" s="9"/>
    </row>
    <row r="279" ht="12.75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  <c r="T279" s="9"/>
      <c r="U279" s="9"/>
      <c r="V279" s="9"/>
      <c r="W279" s="9"/>
      <c r="X279" s="9"/>
      <c r="Y279" s="9"/>
      <c r="Z279" s="9"/>
    </row>
    <row r="280" ht="12.75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/>
      <c r="U280" s="9"/>
      <c r="V280" s="9"/>
      <c r="W280" s="9"/>
      <c r="X280" s="9"/>
      <c r="Y280" s="9"/>
      <c r="Z280" s="9"/>
    </row>
    <row r="281" ht="12.75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  <c r="T281" s="9"/>
      <c r="U281" s="9"/>
      <c r="V281" s="9"/>
      <c r="W281" s="9"/>
      <c r="X281" s="9"/>
      <c r="Y281" s="9"/>
      <c r="Z281" s="9"/>
    </row>
    <row r="282" ht="12.75" customHeight="1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/>
      <c r="U282" s="9"/>
      <c r="V282" s="9"/>
      <c r="W282" s="9"/>
      <c r="X282" s="9"/>
      <c r="Y282" s="9"/>
      <c r="Z282" s="9"/>
    </row>
    <row r="283" ht="12.75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/>
      <c r="U283" s="9"/>
      <c r="V283" s="9"/>
      <c r="W283" s="9"/>
      <c r="X283" s="9"/>
      <c r="Y283" s="9"/>
      <c r="Z283" s="9"/>
    </row>
    <row r="284" ht="12.75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/>
      <c r="U284" s="9"/>
      <c r="V284" s="9"/>
      <c r="W284" s="9"/>
      <c r="X284" s="9"/>
      <c r="Y284" s="9"/>
      <c r="Z284" s="9"/>
    </row>
    <row r="285" ht="12.75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/>
      <c r="U285" s="9"/>
      <c r="V285" s="9"/>
      <c r="W285" s="9"/>
      <c r="X285" s="9"/>
      <c r="Y285" s="9"/>
      <c r="Z285" s="9"/>
    </row>
    <row r="286" ht="12.75" customHeight="1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/>
      <c r="U286" s="9"/>
      <c r="V286" s="9"/>
      <c r="W286" s="9"/>
      <c r="X286" s="9"/>
      <c r="Y286" s="9"/>
      <c r="Z286" s="9"/>
    </row>
    <row r="287" ht="12.75" customHeight="1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/>
      <c r="U287" s="9"/>
      <c r="V287" s="9"/>
      <c r="W287" s="9"/>
      <c r="X287" s="9"/>
      <c r="Y287" s="9"/>
      <c r="Z287" s="9"/>
    </row>
    <row r="288" ht="12.75" customHeight="1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/>
      <c r="U288" s="9"/>
      <c r="V288" s="9"/>
      <c r="W288" s="9"/>
      <c r="X288" s="9"/>
      <c r="Y288" s="9"/>
      <c r="Z288" s="9"/>
    </row>
    <row r="289" ht="12.75" customHeight="1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/>
      <c r="U289" s="9"/>
      <c r="V289" s="9"/>
      <c r="W289" s="9"/>
      <c r="X289" s="9"/>
      <c r="Y289" s="9"/>
      <c r="Z289" s="9"/>
    </row>
    <row r="290" ht="12.75" customHeight="1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/>
      <c r="U290" s="9"/>
      <c r="V290" s="9"/>
      <c r="W290" s="9"/>
      <c r="X290" s="9"/>
      <c r="Y290" s="9"/>
      <c r="Z290" s="9"/>
    </row>
    <row r="291" ht="12.75" customHeight="1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/>
      <c r="U291" s="9"/>
      <c r="V291" s="9"/>
      <c r="W291" s="9"/>
      <c r="X291" s="9"/>
      <c r="Y291" s="9"/>
      <c r="Z291" s="9"/>
    </row>
    <row r="292" ht="12.75" customHeight="1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/>
      <c r="U292" s="9"/>
      <c r="V292" s="9"/>
      <c r="W292" s="9"/>
      <c r="X292" s="9"/>
      <c r="Y292" s="9"/>
      <c r="Z292" s="9"/>
    </row>
    <row r="293" ht="12.75" customHeight="1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/>
      <c r="U293" s="9"/>
      <c r="V293" s="9"/>
      <c r="W293" s="9"/>
      <c r="X293" s="9"/>
      <c r="Y293" s="9"/>
      <c r="Z293" s="9"/>
    </row>
    <row r="294" ht="12.75" customHeight="1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/>
      <c r="U294" s="9"/>
      <c r="V294" s="9"/>
      <c r="W294" s="9"/>
      <c r="X294" s="9"/>
      <c r="Y294" s="9"/>
      <c r="Z294" s="9"/>
    </row>
    <row r="295" ht="12.75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/>
      <c r="U295" s="9"/>
      <c r="V295" s="9"/>
      <c r="W295" s="9"/>
      <c r="X295" s="9"/>
      <c r="Y295" s="9"/>
      <c r="Z295" s="9"/>
    </row>
    <row r="296" ht="12.75" customHeight="1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  <c r="T296" s="9"/>
      <c r="U296" s="9"/>
      <c r="V296" s="9"/>
      <c r="W296" s="9"/>
      <c r="X296" s="9"/>
      <c r="Y296" s="9"/>
      <c r="Z296" s="9"/>
    </row>
    <row r="297" ht="12.75" customHeight="1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/>
      <c r="U297" s="9"/>
      <c r="V297" s="9"/>
      <c r="W297" s="9"/>
      <c r="X297" s="9"/>
      <c r="Y297" s="9"/>
      <c r="Z297" s="9"/>
    </row>
    <row r="298" ht="12.75" customHeight="1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/>
      <c r="U298" s="9"/>
      <c r="V298" s="9"/>
      <c r="W298" s="9"/>
      <c r="X298" s="9"/>
      <c r="Y298" s="9"/>
      <c r="Z298" s="9"/>
    </row>
    <row r="299" ht="12.75" customHeight="1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/>
      <c r="U299" s="9"/>
      <c r="V299" s="9"/>
      <c r="W299" s="9"/>
      <c r="X299" s="9"/>
      <c r="Y299" s="9"/>
      <c r="Z299" s="9"/>
    </row>
    <row r="300" ht="12.75" customHeight="1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/>
      <c r="U300" s="9"/>
      <c r="V300" s="9"/>
      <c r="W300" s="9"/>
      <c r="X300" s="9"/>
      <c r="Y300" s="9"/>
      <c r="Z300" s="9"/>
    </row>
    <row r="301" ht="12.75" customHeight="1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/>
      <c r="U301" s="9"/>
      <c r="V301" s="9"/>
      <c r="W301" s="9"/>
      <c r="X301" s="9"/>
      <c r="Y301" s="9"/>
      <c r="Z301" s="9"/>
    </row>
    <row r="302" ht="12.75" customHeight="1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  <c r="T302" s="9"/>
      <c r="U302" s="9"/>
      <c r="V302" s="9"/>
      <c r="W302" s="9"/>
      <c r="X302" s="9"/>
      <c r="Y302" s="9"/>
      <c r="Z302" s="9"/>
    </row>
    <row r="303" ht="12.75" customHeight="1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/>
      <c r="U303" s="9"/>
      <c r="V303" s="9"/>
      <c r="W303" s="9"/>
      <c r="X303" s="9"/>
      <c r="Y303" s="9"/>
      <c r="Z303" s="9"/>
    </row>
    <row r="304" ht="12.75" customHeight="1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/>
      <c r="U304" s="9"/>
      <c r="V304" s="9"/>
      <c r="W304" s="9"/>
      <c r="X304" s="9"/>
      <c r="Y304" s="9"/>
      <c r="Z304" s="9"/>
    </row>
    <row r="305" ht="12.75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/>
      <c r="U305" s="9"/>
      <c r="V305" s="9"/>
      <c r="W305" s="9"/>
      <c r="X305" s="9"/>
      <c r="Y305" s="9"/>
      <c r="Z305" s="9"/>
    </row>
    <row r="306" ht="12.75" customHeight="1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/>
      <c r="U306" s="9"/>
      <c r="V306" s="9"/>
      <c r="W306" s="9"/>
      <c r="X306" s="9"/>
      <c r="Y306" s="9"/>
      <c r="Z306" s="9"/>
    </row>
    <row r="307" ht="12.75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  <c r="T307" s="9"/>
      <c r="U307" s="9"/>
      <c r="V307" s="9"/>
      <c r="W307" s="9"/>
      <c r="X307" s="9"/>
      <c r="Y307" s="9"/>
      <c r="Z307" s="9"/>
    </row>
    <row r="308" ht="12.75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/>
      <c r="U308" s="9"/>
      <c r="V308" s="9"/>
      <c r="W308" s="9"/>
      <c r="X308" s="9"/>
      <c r="Y308" s="9"/>
      <c r="Z308" s="9"/>
    </row>
    <row r="309" ht="12.75" customHeight="1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/>
      <c r="U309" s="9"/>
      <c r="V309" s="9"/>
      <c r="W309" s="9"/>
      <c r="X309" s="9"/>
      <c r="Y309" s="9"/>
      <c r="Z309" s="9"/>
    </row>
    <row r="310" ht="12.75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/>
      <c r="U310" s="9"/>
      <c r="V310" s="9"/>
      <c r="W310" s="9"/>
      <c r="X310" s="9"/>
      <c r="Y310" s="9"/>
      <c r="Z310" s="9"/>
    </row>
    <row r="311" ht="12.75" customHeight="1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/>
      <c r="U311" s="9"/>
      <c r="V311" s="9"/>
      <c r="W311" s="9"/>
      <c r="X311" s="9"/>
      <c r="Y311" s="9"/>
      <c r="Z311" s="9"/>
    </row>
    <row r="312" ht="12.75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/>
      <c r="U312" s="9"/>
      <c r="V312" s="9"/>
      <c r="W312" s="9"/>
      <c r="X312" s="9"/>
      <c r="Y312" s="9"/>
      <c r="Z312" s="9"/>
    </row>
    <row r="313" ht="12.75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  <c r="T313" s="9"/>
      <c r="U313" s="9"/>
      <c r="V313" s="9"/>
      <c r="W313" s="9"/>
      <c r="X313" s="9"/>
      <c r="Y313" s="9"/>
      <c r="Z313" s="9"/>
    </row>
    <row r="314" ht="12.75" customHeight="1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/>
      <c r="U314" s="9"/>
      <c r="V314" s="9"/>
      <c r="W314" s="9"/>
      <c r="X314" s="9"/>
      <c r="Y314" s="9"/>
      <c r="Z314" s="9"/>
    </row>
    <row r="315" ht="12.75" customHeight="1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/>
      <c r="U315" s="9"/>
      <c r="V315" s="9"/>
      <c r="W315" s="9"/>
      <c r="X315" s="9"/>
      <c r="Y315" s="9"/>
      <c r="Z315" s="9"/>
    </row>
    <row r="316" ht="12.75" customHeight="1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/>
      <c r="U316" s="9"/>
      <c r="V316" s="9"/>
      <c r="W316" s="9"/>
      <c r="X316" s="9"/>
      <c r="Y316" s="9"/>
      <c r="Z316" s="9"/>
    </row>
    <row r="317" ht="12.75" customHeight="1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/>
      <c r="U317" s="9"/>
      <c r="V317" s="9"/>
      <c r="W317" s="9"/>
      <c r="X317" s="9"/>
      <c r="Y317" s="9"/>
      <c r="Z317" s="9"/>
    </row>
    <row r="318" ht="12.75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/>
      <c r="U318" s="9"/>
      <c r="V318" s="9"/>
      <c r="W318" s="9"/>
      <c r="X318" s="9"/>
      <c r="Y318" s="9"/>
      <c r="Z318" s="9"/>
    </row>
    <row r="319" ht="12.75" customHeight="1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  <c r="T319" s="9"/>
      <c r="U319" s="9"/>
      <c r="V319" s="9"/>
      <c r="W319" s="9"/>
      <c r="X319" s="9"/>
      <c r="Y319" s="9"/>
      <c r="Z319" s="9"/>
    </row>
    <row r="320" ht="12.75" customHeight="1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/>
      <c r="U320" s="9"/>
      <c r="V320" s="9"/>
      <c r="W320" s="9"/>
      <c r="X320" s="9"/>
      <c r="Y320" s="9"/>
      <c r="Z320" s="9"/>
    </row>
    <row r="321" ht="12.75" customHeight="1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/>
      <c r="U321" s="9"/>
      <c r="V321" s="9"/>
      <c r="W321" s="9"/>
      <c r="X321" s="9"/>
      <c r="Y321" s="9"/>
      <c r="Z321" s="9"/>
    </row>
    <row r="322" ht="12.75" customHeight="1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/>
      <c r="U322" s="9"/>
      <c r="V322" s="9"/>
      <c r="W322" s="9"/>
      <c r="X322" s="9"/>
      <c r="Y322" s="9"/>
      <c r="Z322" s="9"/>
    </row>
    <row r="323" ht="12.75" customHeight="1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/>
      <c r="U323" s="9"/>
      <c r="V323" s="9"/>
      <c r="W323" s="9"/>
      <c r="X323" s="9"/>
      <c r="Y323" s="9"/>
      <c r="Z323" s="9"/>
    </row>
    <row r="324" ht="12.75" customHeight="1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/>
      <c r="U324" s="9"/>
      <c r="V324" s="9"/>
      <c r="W324" s="9"/>
      <c r="X324" s="9"/>
      <c r="Y324" s="9"/>
      <c r="Z324" s="9"/>
    </row>
    <row r="325" ht="12.75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/>
      <c r="U325" s="9"/>
      <c r="V325" s="9"/>
      <c r="W325" s="9"/>
      <c r="X325" s="9"/>
      <c r="Y325" s="9"/>
      <c r="Z325" s="9"/>
    </row>
    <row r="326" ht="12.75" customHeight="1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/>
      <c r="U326" s="9"/>
      <c r="V326" s="9"/>
      <c r="W326" s="9"/>
      <c r="X326" s="9"/>
      <c r="Y326" s="9"/>
      <c r="Z326" s="9"/>
    </row>
    <row r="327" ht="12.75" customHeight="1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/>
      <c r="U327" s="9"/>
      <c r="V327" s="9"/>
      <c r="W327" s="9"/>
      <c r="X327" s="9"/>
      <c r="Y327" s="9"/>
      <c r="Z327" s="9"/>
    </row>
    <row r="328" ht="12.75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/>
      <c r="U328" s="9"/>
      <c r="V328" s="9"/>
      <c r="W328" s="9"/>
      <c r="X328" s="9"/>
      <c r="Y328" s="9"/>
      <c r="Z328" s="9"/>
    </row>
    <row r="329" ht="12.75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</row>
    <row r="330" ht="12.75" customHeight="1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</row>
    <row r="331" ht="12.75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</row>
    <row r="332" ht="12.75" customHeight="1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</row>
    <row r="333" ht="12.75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</row>
    <row r="334" ht="12.75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</row>
    <row r="335" ht="12.75" customHeight="1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</row>
    <row r="336" ht="12.7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</row>
    <row r="337" ht="12.75" customHeight="1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/>
      <c r="U337" s="9"/>
      <c r="V337" s="9"/>
      <c r="W337" s="9"/>
      <c r="X337" s="9"/>
      <c r="Y337" s="9"/>
      <c r="Z337" s="9"/>
    </row>
    <row r="338" ht="12.75" customHeight="1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/>
      <c r="U338" s="9"/>
      <c r="V338" s="9"/>
      <c r="W338" s="9"/>
      <c r="X338" s="9"/>
      <c r="Y338" s="9"/>
      <c r="Z338" s="9"/>
    </row>
    <row r="339" ht="12.75" customHeight="1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</row>
    <row r="340" ht="12.75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</row>
    <row r="341" ht="12.75" customHeight="1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</row>
    <row r="342" ht="12.75" customHeight="1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</row>
    <row r="343" ht="12.75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</row>
    <row r="344" ht="12.75" customHeight="1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</row>
    <row r="345" ht="12.75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</row>
    <row r="346" ht="12.75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/>
      <c r="U346" s="9"/>
      <c r="V346" s="9"/>
      <c r="W346" s="9"/>
      <c r="X346" s="9"/>
      <c r="Y346" s="9"/>
      <c r="Z346" s="9"/>
    </row>
    <row r="347" ht="12.75" customHeight="1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/>
      <c r="U347" s="9"/>
      <c r="V347" s="9"/>
      <c r="W347" s="9"/>
      <c r="X347" s="9"/>
      <c r="Y347" s="9"/>
      <c r="Z347" s="9"/>
    </row>
    <row r="348" ht="12.75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/>
      <c r="U348" s="9"/>
      <c r="V348" s="9"/>
      <c r="W348" s="9"/>
      <c r="X348" s="9"/>
      <c r="Y348" s="9"/>
      <c r="Z348" s="9"/>
    </row>
    <row r="349" ht="12.75" customHeight="1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/>
      <c r="U349" s="9"/>
      <c r="V349" s="9"/>
      <c r="W349" s="9"/>
      <c r="X349" s="9"/>
      <c r="Y349" s="9"/>
      <c r="Z349" s="9"/>
    </row>
    <row r="350" ht="12.75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/>
      <c r="U350" s="9"/>
      <c r="V350" s="9"/>
      <c r="W350" s="9"/>
      <c r="X350" s="9"/>
      <c r="Y350" s="9"/>
      <c r="Z350" s="9"/>
    </row>
    <row r="351" ht="12.75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  <c r="T351" s="9"/>
      <c r="U351" s="9"/>
      <c r="V351" s="9"/>
      <c r="W351" s="9"/>
      <c r="X351" s="9"/>
      <c r="Y351" s="9"/>
      <c r="Z351" s="9"/>
    </row>
    <row r="352" ht="12.75" customHeight="1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  <c r="T352" s="9"/>
      <c r="U352" s="9"/>
      <c r="V352" s="9"/>
      <c r="W352" s="9"/>
      <c r="X352" s="9"/>
      <c r="Y352" s="9"/>
      <c r="Z352" s="9"/>
    </row>
    <row r="353" ht="12.75" customHeight="1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/>
      <c r="U353" s="9"/>
      <c r="V353" s="9"/>
      <c r="W353" s="9"/>
      <c r="X353" s="9"/>
      <c r="Y353" s="9"/>
      <c r="Z353" s="9"/>
    </row>
    <row r="354" ht="12.75" customHeight="1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/>
      <c r="U354" s="9"/>
      <c r="V354" s="9"/>
      <c r="W354" s="9"/>
      <c r="X354" s="9"/>
      <c r="Y354" s="9"/>
      <c r="Z354" s="9"/>
    </row>
    <row r="355" ht="12.75" customHeight="1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/>
      <c r="U355" s="9"/>
      <c r="V355" s="9"/>
      <c r="W355" s="9"/>
      <c r="X355" s="9"/>
      <c r="Y355" s="9"/>
      <c r="Z355" s="9"/>
    </row>
    <row r="356" ht="12.75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/>
      <c r="U356" s="9"/>
      <c r="V356" s="9"/>
      <c r="W356" s="9"/>
      <c r="X356" s="9"/>
      <c r="Y356" s="9"/>
      <c r="Z356" s="9"/>
    </row>
    <row r="357" ht="12.75" customHeight="1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/>
      <c r="U357" s="9"/>
      <c r="V357" s="9"/>
      <c r="W357" s="9"/>
      <c r="X357" s="9"/>
      <c r="Y357" s="9"/>
      <c r="Z357" s="9"/>
    </row>
    <row r="358" ht="12.75" customHeight="1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  <c r="T358" s="9"/>
      <c r="U358" s="9"/>
      <c r="V358" s="9"/>
      <c r="W358" s="9"/>
      <c r="X358" s="9"/>
      <c r="Y358" s="9"/>
      <c r="Z358" s="9"/>
    </row>
    <row r="359" ht="12.75" customHeight="1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  <c r="T359" s="9"/>
      <c r="U359" s="9"/>
      <c r="V359" s="9"/>
      <c r="W359" s="9"/>
      <c r="X359" s="9"/>
      <c r="Y359" s="9"/>
      <c r="Z359" s="9"/>
    </row>
    <row r="360" ht="12.75" customHeight="1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/>
      <c r="U360" s="9"/>
      <c r="V360" s="9"/>
      <c r="W360" s="9"/>
      <c r="X360" s="9"/>
      <c r="Y360" s="9"/>
      <c r="Z360" s="9"/>
    </row>
    <row r="361" ht="12.75" customHeight="1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/>
      <c r="U361" s="9"/>
      <c r="V361" s="9"/>
      <c r="W361" s="9"/>
      <c r="X361" s="9"/>
      <c r="Y361" s="9"/>
      <c r="Z361" s="9"/>
    </row>
    <row r="362" ht="12.75" customHeight="1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/>
      <c r="U362" s="9"/>
      <c r="V362" s="9"/>
      <c r="W362" s="9"/>
      <c r="X362" s="9"/>
      <c r="Y362" s="9"/>
      <c r="Z362" s="9"/>
    </row>
    <row r="363" ht="12.75" customHeight="1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/>
      <c r="U363" s="9"/>
      <c r="V363" s="9"/>
      <c r="W363" s="9"/>
      <c r="X363" s="9"/>
      <c r="Y363" s="9"/>
      <c r="Z363" s="9"/>
    </row>
    <row r="364" ht="12.75" customHeight="1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/>
      <c r="U364" s="9"/>
      <c r="V364" s="9"/>
      <c r="W364" s="9"/>
      <c r="X364" s="9"/>
      <c r="Y364" s="9"/>
      <c r="Z364" s="9"/>
    </row>
    <row r="365" ht="12.75" customHeight="1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  <c r="T365" s="9"/>
      <c r="U365" s="9"/>
      <c r="V365" s="9"/>
      <c r="W365" s="9"/>
      <c r="X365" s="9"/>
      <c r="Y365" s="9"/>
      <c r="Z365" s="9"/>
    </row>
    <row r="366" ht="12.75" customHeight="1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/>
      <c r="U366" s="9"/>
      <c r="V366" s="9"/>
      <c r="W366" s="9"/>
      <c r="X366" s="9"/>
      <c r="Y366" s="9"/>
      <c r="Z366" s="9"/>
    </row>
    <row r="367" ht="12.75" customHeight="1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/>
      <c r="U367" s="9"/>
      <c r="V367" s="9"/>
      <c r="W367" s="9"/>
      <c r="X367" s="9"/>
      <c r="Y367" s="9"/>
      <c r="Z367" s="9"/>
    </row>
    <row r="368" ht="12.75" customHeight="1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/>
      <c r="U368" s="9"/>
      <c r="V368" s="9"/>
      <c r="W368" s="9"/>
      <c r="X368" s="9"/>
      <c r="Y368" s="9"/>
      <c r="Z368" s="9"/>
    </row>
    <row r="369" ht="12.75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/>
      <c r="U369" s="9"/>
      <c r="V369" s="9"/>
      <c r="W369" s="9"/>
      <c r="X369" s="9"/>
      <c r="Y369" s="9"/>
      <c r="Z369" s="9"/>
    </row>
    <row r="370" ht="12.75" customHeight="1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/>
      <c r="U370" s="9"/>
      <c r="V370" s="9"/>
      <c r="W370" s="9"/>
      <c r="X370" s="9"/>
      <c r="Y370" s="9"/>
      <c r="Z370" s="9"/>
    </row>
    <row r="371" ht="12.75" customHeight="1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  <c r="T371" s="9"/>
      <c r="U371" s="9"/>
      <c r="V371" s="9"/>
      <c r="W371" s="9"/>
      <c r="X371" s="9"/>
      <c r="Y371" s="9"/>
      <c r="Z371" s="9"/>
    </row>
    <row r="372" ht="12.75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  <c r="T372" s="9"/>
      <c r="U372" s="9"/>
      <c r="V372" s="9"/>
      <c r="W372" s="9"/>
      <c r="X372" s="9"/>
      <c r="Y372" s="9"/>
      <c r="Z372" s="9"/>
    </row>
    <row r="373" ht="12.75" customHeight="1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/>
      <c r="U373" s="9"/>
      <c r="V373" s="9"/>
      <c r="W373" s="9"/>
      <c r="X373" s="9"/>
      <c r="Y373" s="9"/>
      <c r="Z373" s="9"/>
    </row>
    <row r="374" ht="12.75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/>
      <c r="U374" s="9"/>
      <c r="V374" s="9"/>
      <c r="W374" s="9"/>
      <c r="X374" s="9"/>
      <c r="Y374" s="9"/>
      <c r="Z374" s="9"/>
    </row>
    <row r="375" ht="12.75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/>
      <c r="U375" s="9"/>
      <c r="V375" s="9"/>
      <c r="W375" s="9"/>
      <c r="X375" s="9"/>
      <c r="Y375" s="9"/>
      <c r="Z375" s="9"/>
    </row>
    <row r="376" ht="12.75" customHeight="1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/>
      <c r="U376" s="9"/>
      <c r="V376" s="9"/>
      <c r="W376" s="9"/>
      <c r="X376" s="9"/>
      <c r="Y376" s="9"/>
      <c r="Z376" s="9"/>
    </row>
    <row r="377" ht="12.75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/>
      <c r="U377" s="9"/>
      <c r="V377" s="9"/>
      <c r="W377" s="9"/>
      <c r="X377" s="9"/>
      <c r="Y377" s="9"/>
      <c r="Z377" s="9"/>
    </row>
    <row r="378" ht="12.75" customHeight="1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/>
      <c r="U378" s="9"/>
      <c r="V378" s="9"/>
      <c r="W378" s="9"/>
      <c r="X378" s="9"/>
      <c r="Y378" s="9"/>
      <c r="Z378" s="9"/>
    </row>
    <row r="379" ht="12.75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  <c r="T379" s="9"/>
      <c r="U379" s="9"/>
      <c r="V379" s="9"/>
      <c r="W379" s="9"/>
      <c r="X379" s="9"/>
      <c r="Y379" s="9"/>
      <c r="Z379" s="9"/>
    </row>
    <row r="380" ht="12.75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/>
      <c r="U380" s="9"/>
      <c r="V380" s="9"/>
      <c r="W380" s="9"/>
      <c r="X380" s="9"/>
      <c r="Y380" s="9"/>
      <c r="Z380" s="9"/>
    </row>
    <row r="381" ht="12.75" customHeight="1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/>
      <c r="U381" s="9"/>
      <c r="V381" s="9"/>
      <c r="W381" s="9"/>
      <c r="X381" s="9"/>
      <c r="Y381" s="9"/>
      <c r="Z381" s="9"/>
    </row>
    <row r="382" ht="12.75" customHeight="1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/>
      <c r="U382" s="9"/>
      <c r="V382" s="9"/>
      <c r="W382" s="9"/>
      <c r="X382" s="9"/>
      <c r="Y382" s="9"/>
      <c r="Z382" s="9"/>
    </row>
    <row r="383" ht="12.75" customHeight="1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/>
      <c r="U383" s="9"/>
      <c r="V383" s="9"/>
      <c r="W383" s="9"/>
      <c r="X383" s="9"/>
      <c r="Y383" s="9"/>
      <c r="Z383" s="9"/>
    </row>
    <row r="384" ht="12.75" customHeight="1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/>
      <c r="U384" s="9"/>
      <c r="V384" s="9"/>
      <c r="W384" s="9"/>
      <c r="X384" s="9"/>
      <c r="Y384" s="9"/>
      <c r="Z384" s="9"/>
    </row>
    <row r="385" ht="12.75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/>
      <c r="U385" s="9"/>
      <c r="V385" s="9"/>
      <c r="W385" s="9"/>
      <c r="X385" s="9"/>
      <c r="Y385" s="9"/>
      <c r="Z385" s="9"/>
    </row>
    <row r="386" ht="12.75" customHeight="1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/>
      <c r="U386" s="9"/>
      <c r="V386" s="9"/>
      <c r="W386" s="9"/>
      <c r="X386" s="9"/>
      <c r="Y386" s="9"/>
      <c r="Z386" s="9"/>
    </row>
    <row r="387" ht="12.75" customHeight="1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/>
      <c r="U387" s="9"/>
      <c r="V387" s="9"/>
      <c r="W387" s="9"/>
      <c r="X387" s="9"/>
      <c r="Y387" s="9"/>
      <c r="Z387" s="9"/>
    </row>
    <row r="388" ht="12.75" customHeight="1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/>
      <c r="U388" s="9"/>
      <c r="V388" s="9"/>
      <c r="W388" s="9"/>
      <c r="X388" s="9"/>
      <c r="Y388" s="9"/>
      <c r="Z388" s="9"/>
    </row>
    <row r="389" ht="12.75" customHeight="1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/>
      <c r="U389" s="9"/>
      <c r="V389" s="9"/>
      <c r="W389" s="9"/>
      <c r="X389" s="9"/>
      <c r="Y389" s="9"/>
      <c r="Z389" s="9"/>
    </row>
    <row r="390" ht="12.75" customHeight="1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/>
      <c r="U390" s="9"/>
      <c r="V390" s="9"/>
      <c r="W390" s="9"/>
      <c r="X390" s="9"/>
      <c r="Y390" s="9"/>
      <c r="Z390" s="9"/>
    </row>
    <row r="391" ht="12.75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/>
      <c r="U391" s="9"/>
      <c r="V391" s="9"/>
      <c r="W391" s="9"/>
      <c r="X391" s="9"/>
      <c r="Y391" s="9"/>
      <c r="Z391" s="9"/>
    </row>
    <row r="392" ht="12.75" customHeight="1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  <c r="T392" s="9"/>
      <c r="U392" s="9"/>
      <c r="V392" s="9"/>
      <c r="W392" s="9"/>
      <c r="X392" s="9"/>
      <c r="Y392" s="9"/>
      <c r="Z392" s="9"/>
    </row>
    <row r="393" ht="12.75" customHeight="1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/>
      <c r="U393" s="9"/>
      <c r="V393" s="9"/>
      <c r="W393" s="9"/>
      <c r="X393" s="9"/>
      <c r="Y393" s="9"/>
      <c r="Z393" s="9"/>
    </row>
    <row r="394" ht="12.75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/>
      <c r="U394" s="9"/>
      <c r="V394" s="9"/>
      <c r="W394" s="9"/>
      <c r="X394" s="9"/>
      <c r="Y394" s="9"/>
      <c r="Z394" s="9"/>
    </row>
    <row r="395" ht="12.75" customHeight="1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/>
      <c r="U395" s="9"/>
      <c r="V395" s="9"/>
      <c r="W395" s="9"/>
      <c r="X395" s="9"/>
      <c r="Y395" s="9"/>
      <c r="Z395" s="9"/>
    </row>
    <row r="396" ht="12.75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/>
      <c r="U396" s="9"/>
      <c r="V396" s="9"/>
      <c r="W396" s="9"/>
      <c r="X396" s="9"/>
      <c r="Y396" s="9"/>
      <c r="Z396" s="9"/>
    </row>
    <row r="397" ht="12.75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/>
      <c r="U397" s="9"/>
      <c r="V397" s="9"/>
      <c r="W397" s="9"/>
      <c r="X397" s="9"/>
      <c r="Y397" s="9"/>
      <c r="Z397" s="9"/>
    </row>
    <row r="398" ht="12.75" customHeight="1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  <c r="X398" s="9"/>
      <c r="Y398" s="9"/>
      <c r="Z398" s="9"/>
    </row>
    <row r="399" ht="12.75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/>
      <c r="U399" s="9"/>
      <c r="V399" s="9"/>
      <c r="W399" s="9"/>
      <c r="X399" s="9"/>
      <c r="Y399" s="9"/>
      <c r="Z399" s="9"/>
    </row>
    <row r="400" ht="12.75" customHeight="1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/>
      <c r="U400" s="9"/>
      <c r="V400" s="9"/>
      <c r="W400" s="9"/>
      <c r="X400" s="9"/>
      <c r="Y400" s="9"/>
      <c r="Z400" s="9"/>
    </row>
    <row r="401" ht="12.75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/>
      <c r="U401" s="9"/>
      <c r="V401" s="9"/>
      <c r="W401" s="9"/>
      <c r="X401" s="9"/>
      <c r="Y401" s="9"/>
      <c r="Z401" s="9"/>
    </row>
    <row r="402" ht="12.75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/>
      <c r="U402" s="9"/>
      <c r="V402" s="9"/>
      <c r="W402" s="9"/>
      <c r="X402" s="9"/>
      <c r="Y402" s="9"/>
      <c r="Z402" s="9"/>
    </row>
    <row r="403" ht="12.75" customHeight="1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/>
      <c r="U403" s="9"/>
      <c r="V403" s="9"/>
      <c r="W403" s="9"/>
      <c r="X403" s="9"/>
      <c r="Y403" s="9"/>
      <c r="Z403" s="9"/>
    </row>
    <row r="404" ht="12.75" customHeight="1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  <c r="T404" s="9"/>
      <c r="U404" s="9"/>
      <c r="V404" s="9"/>
      <c r="W404" s="9"/>
      <c r="X404" s="9"/>
      <c r="Y404" s="9"/>
      <c r="Z404" s="9"/>
    </row>
    <row r="405" ht="12.75" customHeight="1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/>
      <c r="U405" s="9"/>
      <c r="V405" s="9"/>
      <c r="W405" s="9"/>
      <c r="X405" s="9"/>
      <c r="Y405" s="9"/>
      <c r="Z405" s="9"/>
    </row>
    <row r="406" ht="12.75" customHeight="1">
      <c r="A406" s="9"/>
      <c r="B406" s="9"/>
      <c r="C406" s="9"/>
      <c r="D406" s="9"/>
      <c r="E406" s="9"/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/>
      <c r="U406" s="9"/>
      <c r="V406" s="9"/>
      <c r="W406" s="9"/>
      <c r="X406" s="9"/>
      <c r="Y406" s="9"/>
      <c r="Z406" s="9"/>
    </row>
    <row r="407" ht="12.75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/>
      <c r="U407" s="9"/>
      <c r="V407" s="9"/>
      <c r="W407" s="9"/>
      <c r="X407" s="9"/>
      <c r="Y407" s="9"/>
      <c r="Z407" s="9"/>
    </row>
    <row r="408" ht="12.75" customHeight="1">
      <c r="A408" s="9"/>
      <c r="B408" s="9"/>
      <c r="C408" s="9"/>
      <c r="D408" s="9"/>
      <c r="E408" s="9"/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/>
      <c r="U408" s="9"/>
      <c r="V408" s="9"/>
      <c r="W408" s="9"/>
      <c r="X408" s="9"/>
      <c r="Y408" s="9"/>
      <c r="Z408" s="9"/>
    </row>
    <row r="409" ht="12.75" customHeight="1">
      <c r="A409" s="9"/>
      <c r="B409" s="9"/>
      <c r="C409" s="9"/>
      <c r="D409" s="9"/>
      <c r="E409" s="9"/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/>
      <c r="U409" s="9"/>
      <c r="V409" s="9"/>
      <c r="W409" s="9"/>
      <c r="X409" s="9"/>
      <c r="Y409" s="9"/>
      <c r="Z409" s="9"/>
    </row>
    <row r="410" ht="12.75" customHeight="1">
      <c r="A410" s="9"/>
      <c r="B410" s="9"/>
      <c r="C410" s="9"/>
      <c r="D410" s="9"/>
      <c r="E410" s="9"/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/>
      <c r="U410" s="9"/>
      <c r="V410" s="9"/>
      <c r="W410" s="9"/>
      <c r="X410" s="9"/>
      <c r="Y410" s="9"/>
      <c r="Z410" s="9"/>
    </row>
    <row r="411" ht="12.75" customHeight="1">
      <c r="A411" s="9"/>
      <c r="B411" s="9"/>
      <c r="C411" s="9"/>
      <c r="D411" s="9"/>
      <c r="E411" s="9"/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/>
      <c r="U411" s="9"/>
      <c r="V411" s="9"/>
      <c r="W411" s="9"/>
      <c r="X411" s="9"/>
      <c r="Y411" s="9"/>
      <c r="Z411" s="9"/>
    </row>
    <row r="412" ht="12.75" customHeight="1">
      <c r="A412" s="9"/>
      <c r="B412" s="9"/>
      <c r="C412" s="9"/>
      <c r="D412" s="9"/>
      <c r="E412" s="9"/>
      <c r="F412" s="9"/>
      <c r="G412" s="9"/>
      <c r="H412" s="9"/>
      <c r="I412" s="9"/>
      <c r="J412" s="9"/>
      <c r="K412" s="9"/>
      <c r="L412" s="9"/>
      <c r="M412" s="9"/>
      <c r="N412" s="9"/>
      <c r="O412" s="9"/>
      <c r="P412" s="9"/>
      <c r="Q412" s="9"/>
      <c r="R412" s="9"/>
      <c r="S412" s="9"/>
      <c r="T412" s="9"/>
      <c r="U412" s="9"/>
      <c r="V412" s="9"/>
      <c r="W412" s="9"/>
      <c r="X412" s="9"/>
      <c r="Y412" s="9"/>
      <c r="Z412" s="9"/>
    </row>
    <row r="413" ht="12.75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/>
      <c r="U413" s="9"/>
      <c r="V413" s="9"/>
      <c r="W413" s="9"/>
      <c r="X413" s="9"/>
      <c r="Y413" s="9"/>
      <c r="Z413" s="9"/>
    </row>
    <row r="414" ht="12.75" customHeight="1">
      <c r="A414" s="9"/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/>
      <c r="U414" s="9"/>
      <c r="V414" s="9"/>
      <c r="W414" s="9"/>
      <c r="X414" s="9"/>
      <c r="Y414" s="9"/>
      <c r="Z414" s="9"/>
    </row>
    <row r="415" ht="12.75" customHeight="1">
      <c r="A415" s="9"/>
      <c r="B415" s="9"/>
      <c r="C415" s="9"/>
      <c r="D415" s="9"/>
      <c r="E415" s="9"/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/>
      <c r="U415" s="9"/>
      <c r="V415" s="9"/>
      <c r="W415" s="9"/>
      <c r="X415" s="9"/>
      <c r="Y415" s="9"/>
      <c r="Z415" s="9"/>
    </row>
    <row r="416" ht="12.75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/>
      <c r="U416" s="9"/>
      <c r="V416" s="9"/>
      <c r="W416" s="9"/>
      <c r="X416" s="9"/>
      <c r="Y416" s="9"/>
      <c r="Z416" s="9"/>
    </row>
    <row r="417" ht="12.75" customHeight="1">
      <c r="A417" s="9"/>
      <c r="B417" s="9"/>
      <c r="C417" s="9"/>
      <c r="D417" s="9"/>
      <c r="E417" s="9"/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/>
      <c r="U417" s="9"/>
      <c r="V417" s="9"/>
      <c r="W417" s="9"/>
      <c r="X417" s="9"/>
      <c r="Y417" s="9"/>
      <c r="Z417" s="9"/>
    </row>
    <row r="418" ht="12.75" customHeight="1">
      <c r="A418" s="9"/>
      <c r="B418" s="9"/>
      <c r="C418" s="9"/>
      <c r="D418" s="9"/>
      <c r="E418" s="9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ht="12.75" customHeight="1">
      <c r="A419" s="9"/>
      <c r="B419" s="9"/>
      <c r="C419" s="9"/>
      <c r="D419" s="9"/>
      <c r="E419" s="9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ht="12.75" customHeight="1">
      <c r="A420" s="9"/>
      <c r="B420" s="9"/>
      <c r="C420" s="9"/>
      <c r="D420" s="9"/>
      <c r="E420" s="9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ht="12.75" customHeight="1">
      <c r="A421" s="9"/>
      <c r="B421" s="9"/>
      <c r="C421" s="9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ht="12.75" customHeight="1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ht="12.7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ht="12.75" customHeight="1">
      <c r="A424" s="9"/>
      <c r="B424" s="9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ht="12.75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ht="12.75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ht="12.75" customHeight="1">
      <c r="A427" s="9"/>
      <c r="B427" s="9"/>
      <c r="C427" s="9"/>
      <c r="D427" s="9"/>
      <c r="E427" s="9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ht="12.75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ht="12.75" customHeight="1">
      <c r="A429" s="9"/>
      <c r="B429" s="9"/>
      <c r="C429" s="9"/>
      <c r="D429" s="9"/>
      <c r="E429" s="9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ht="12.75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ht="12.75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ht="12.75" customHeight="1">
      <c r="A432" s="9"/>
      <c r="B432" s="9"/>
      <c r="C432" s="9"/>
      <c r="D432" s="9"/>
      <c r="E432" s="9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ht="12.75" customHeight="1">
      <c r="A433" s="9"/>
      <c r="B433" s="9"/>
      <c r="C433" s="9"/>
      <c r="D433" s="9"/>
      <c r="E433" s="9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ht="12.75" customHeight="1">
      <c r="A434" s="9"/>
      <c r="B434" s="9"/>
      <c r="C434" s="9"/>
      <c r="D434" s="9"/>
      <c r="E434" s="9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ht="12.75" customHeight="1">
      <c r="A435" s="9"/>
      <c r="B435" s="9"/>
      <c r="C435" s="9"/>
      <c r="D435" s="9"/>
      <c r="E435" s="9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ht="12.75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ht="12.75" customHeight="1">
      <c r="A437" s="9"/>
      <c r="B437" s="9"/>
      <c r="C437" s="9"/>
      <c r="D437" s="9"/>
      <c r="E437" s="9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ht="12.75" customHeight="1">
      <c r="A438" s="9"/>
      <c r="B438" s="9"/>
      <c r="C438" s="9"/>
      <c r="D438" s="9"/>
      <c r="E438" s="9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ht="12.75" customHeight="1">
      <c r="A439" s="9"/>
      <c r="B439" s="9"/>
      <c r="C439" s="9"/>
      <c r="D439" s="9"/>
      <c r="E439" s="9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ht="12.75" customHeight="1">
      <c r="A440" s="9"/>
      <c r="B440" s="9"/>
      <c r="C440" s="9"/>
      <c r="D440" s="9"/>
      <c r="E440" s="9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ht="12.75" customHeight="1">
      <c r="A441" s="9"/>
      <c r="B441" s="9"/>
      <c r="C441" s="9"/>
      <c r="D441" s="9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ht="12.75" customHeight="1">
      <c r="A442" s="9"/>
      <c r="B442" s="9"/>
      <c r="C442" s="9"/>
      <c r="D442" s="9"/>
      <c r="E442" s="9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ht="12.75" customHeight="1">
      <c r="A443" s="9"/>
      <c r="B443" s="9"/>
      <c r="C443" s="9"/>
      <c r="D443" s="9"/>
      <c r="E443" s="9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ht="12.75" customHeight="1">
      <c r="A444" s="9"/>
      <c r="B444" s="9"/>
      <c r="C444" s="9"/>
      <c r="D444" s="9"/>
      <c r="E444" s="9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ht="12.75" customHeight="1">
      <c r="A445" s="9"/>
      <c r="B445" s="9"/>
      <c r="C445" s="9"/>
      <c r="D445" s="9"/>
      <c r="E445" s="9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ht="12.75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ht="12.75" customHeight="1">
      <c r="A447" s="9"/>
      <c r="B447" s="9"/>
      <c r="C447" s="9"/>
      <c r="D447" s="9"/>
      <c r="E447" s="9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ht="12.75" customHeight="1">
      <c r="A448" s="9"/>
      <c r="B448" s="9"/>
      <c r="C448" s="9"/>
      <c r="D448" s="9"/>
      <c r="E448" s="9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ht="12.75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ht="12.75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ht="12.75" customHeight="1">
      <c r="A451" s="9"/>
      <c r="B451" s="9"/>
      <c r="C451" s="9"/>
      <c r="D451" s="9"/>
      <c r="E451" s="9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ht="12.75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ht="12.75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ht="12.75" customHeight="1">
      <c r="A454" s="9"/>
      <c r="B454" s="9"/>
      <c r="C454" s="9"/>
      <c r="D454" s="9"/>
      <c r="E454" s="9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ht="12.75" customHeight="1">
      <c r="A455" s="9"/>
      <c r="B455" s="9"/>
      <c r="C455" s="9"/>
      <c r="D455" s="9"/>
      <c r="E455" s="9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ht="12.75" customHeight="1">
      <c r="A456" s="9"/>
      <c r="B456" s="9"/>
      <c r="C456" s="9"/>
      <c r="D456" s="9"/>
      <c r="E456" s="9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ht="12.75" customHeight="1">
      <c r="A457" s="9"/>
      <c r="B457" s="9"/>
      <c r="C457" s="9"/>
      <c r="D457" s="9"/>
      <c r="E457" s="9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ht="12.75" customHeight="1">
      <c r="A458" s="9"/>
      <c r="B458" s="9"/>
      <c r="C458" s="9"/>
      <c r="D458" s="9"/>
      <c r="E458" s="9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ht="12.75" customHeight="1">
      <c r="A459" s="9"/>
      <c r="B459" s="9"/>
      <c r="C459" s="9"/>
      <c r="D459" s="9"/>
      <c r="E459" s="9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ht="12.75" customHeight="1">
      <c r="A460" s="9"/>
      <c r="B460" s="9"/>
      <c r="C460" s="9"/>
      <c r="D460" s="9"/>
      <c r="E460" s="9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ht="12.75" customHeight="1">
      <c r="A461" s="9"/>
      <c r="B461" s="9"/>
      <c r="C461" s="9"/>
      <c r="D461" s="9"/>
      <c r="E461" s="9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ht="12.75" customHeight="1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ht="12.75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ht="12.75" customHeight="1">
      <c r="A464" s="9"/>
      <c r="B464" s="9"/>
      <c r="C464" s="9"/>
      <c r="D464" s="9"/>
      <c r="E464" s="9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ht="12.75" customHeight="1">
      <c r="A465" s="9"/>
      <c r="B465" s="9"/>
      <c r="C465" s="9"/>
      <c r="D465" s="9"/>
      <c r="E465" s="9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ht="12.75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ht="12.75" customHeight="1">
      <c r="A467" s="9"/>
      <c r="B467" s="9"/>
      <c r="C467" s="9"/>
      <c r="D467" s="9"/>
      <c r="E467" s="9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ht="12.75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ht="12.75" customHeight="1">
      <c r="A469" s="9"/>
      <c r="B469" s="9"/>
      <c r="C469" s="9"/>
      <c r="D469" s="9"/>
      <c r="E469" s="9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ht="12.75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ht="12.75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ht="12.75" customHeight="1">
      <c r="A472" s="9"/>
      <c r="B472" s="9"/>
      <c r="C472" s="9"/>
      <c r="D472" s="9"/>
      <c r="E472" s="9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ht="12.75" customHeight="1">
      <c r="A473" s="9"/>
      <c r="B473" s="9"/>
      <c r="C473" s="9"/>
      <c r="D473" s="9"/>
      <c r="E473" s="9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ht="12.75" customHeight="1">
      <c r="A474" s="9"/>
      <c r="B474" s="9"/>
      <c r="C474" s="9"/>
      <c r="D474" s="9"/>
      <c r="E474" s="9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ht="12.75" customHeight="1">
      <c r="A475" s="9"/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ht="12.75" customHeight="1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ht="12.75" customHeight="1">
      <c r="A477" s="9"/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ht="12.75" customHeight="1">
      <c r="A478" s="9"/>
      <c r="B478" s="9"/>
      <c r="C478" s="9"/>
      <c r="D478" s="9"/>
      <c r="E478" s="9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ht="12.75" customHeight="1">
      <c r="A479" s="9"/>
      <c r="B479" s="9"/>
      <c r="C479" s="9"/>
      <c r="D479" s="9"/>
      <c r="E479" s="9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ht="12.75" customHeight="1">
      <c r="A480" s="9"/>
      <c r="B480" s="9"/>
      <c r="C480" s="9"/>
      <c r="D480" s="9"/>
      <c r="E480" s="9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ht="12.75" customHeight="1">
      <c r="A481" s="9"/>
      <c r="B481" s="9"/>
      <c r="C481" s="9"/>
      <c r="D481" s="9"/>
      <c r="E481" s="9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ht="12.75" customHeight="1">
      <c r="A482" s="9"/>
      <c r="B482" s="9"/>
      <c r="C482" s="9"/>
      <c r="D482" s="9"/>
      <c r="E482" s="9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ht="12.75" customHeight="1">
      <c r="A483" s="9"/>
      <c r="B483" s="9"/>
      <c r="C483" s="9"/>
      <c r="D483" s="9"/>
      <c r="E483" s="9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ht="12.75" customHeight="1">
      <c r="A484" s="9"/>
      <c r="B484" s="9"/>
      <c r="C484" s="9"/>
      <c r="D484" s="9"/>
      <c r="E484" s="9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ht="12.75" customHeight="1">
      <c r="A485" s="9"/>
      <c r="B485" s="9"/>
      <c r="C485" s="9"/>
      <c r="D485" s="9"/>
      <c r="E485" s="9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ht="12.75" customHeight="1">
      <c r="A486" s="9"/>
      <c r="B486" s="9"/>
      <c r="C486" s="9"/>
      <c r="D486" s="9"/>
      <c r="E486" s="9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ht="12.75" customHeight="1">
      <c r="A487" s="9"/>
      <c r="B487" s="9"/>
      <c r="C487" s="9"/>
      <c r="D487" s="9"/>
      <c r="E487" s="9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ht="12.75" customHeight="1">
      <c r="A488" s="9"/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ht="12.75" customHeight="1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ht="12.75" customHeight="1">
      <c r="A490" s="9"/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ht="12.75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ht="12.75" customHeight="1">
      <c r="A492" s="9"/>
      <c r="B492" s="9"/>
      <c r="C492" s="9"/>
      <c r="D492" s="9"/>
      <c r="E492" s="9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ht="12.75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ht="12.75" customHeight="1">
      <c r="A494" s="9"/>
      <c r="B494" s="9"/>
      <c r="C494" s="9"/>
      <c r="D494" s="9"/>
      <c r="E494" s="9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ht="12.75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ht="12.75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ht="12.75" customHeight="1">
      <c r="A497" s="9"/>
      <c r="B497" s="9"/>
      <c r="C497" s="9"/>
      <c r="D497" s="9"/>
      <c r="E497" s="9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ht="12.75" customHeight="1">
      <c r="A498" s="9"/>
      <c r="B498" s="9"/>
      <c r="C498" s="9"/>
      <c r="D498" s="9"/>
      <c r="E498" s="9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ht="12.75" customHeight="1">
      <c r="A499" s="9"/>
      <c r="B499" s="9"/>
      <c r="C499" s="9"/>
      <c r="D499" s="9"/>
      <c r="E499" s="9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ht="12.75" customHeight="1">
      <c r="A500" s="9"/>
      <c r="B500" s="9"/>
      <c r="C500" s="9"/>
      <c r="D500" s="9"/>
      <c r="E500" s="9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ht="12.75" customHeight="1">
      <c r="A501" s="9"/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ht="12.75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ht="12.75" customHeight="1">
      <c r="A503" s="9"/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ht="12.75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ht="12.75" customHeight="1">
      <c r="A505" s="9"/>
      <c r="B505" s="9"/>
      <c r="C505" s="9"/>
      <c r="D505" s="9"/>
      <c r="E505" s="9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ht="12.75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ht="12.75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ht="12.75" customHeight="1">
      <c r="A508" s="9"/>
      <c r="B508" s="9"/>
      <c r="C508" s="9"/>
      <c r="D508" s="9"/>
      <c r="E508" s="9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ht="12.75" customHeight="1">
      <c r="A509" s="9"/>
      <c r="B509" s="9"/>
      <c r="C509" s="9"/>
      <c r="D509" s="9"/>
      <c r="E509" s="9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ht="12.75" customHeight="1">
      <c r="A510" s="9"/>
      <c r="B510" s="9"/>
      <c r="C510" s="9"/>
      <c r="D510" s="9"/>
      <c r="E510" s="9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ht="12.75" customHeight="1">
      <c r="A511" s="9"/>
      <c r="B511" s="9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ht="12.75" customHeight="1">
      <c r="A512" s="9"/>
      <c r="B512" s="9"/>
      <c r="C512" s="9"/>
      <c r="D512" s="9"/>
      <c r="E512" s="9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ht="12.75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ht="12.75" customHeight="1">
      <c r="A514" s="9"/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ht="12.75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ht="12.75" customHeight="1">
      <c r="A516" s="9"/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ht="12.75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ht="12.75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ht="12.75" customHeight="1">
      <c r="A519" s="9"/>
      <c r="B519" s="9"/>
      <c r="C519" s="9"/>
      <c r="D519" s="9"/>
      <c r="E519" s="9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ht="12.75" customHeight="1">
      <c r="A520" s="9"/>
      <c r="B520" s="9"/>
      <c r="C520" s="9"/>
      <c r="D520" s="9"/>
      <c r="E520" s="9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ht="12.75" customHeight="1">
      <c r="A521" s="9"/>
      <c r="B521" s="9"/>
      <c r="C521" s="9"/>
      <c r="D521" s="9"/>
      <c r="E521" s="9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ht="12.75" customHeight="1">
      <c r="A522" s="9"/>
      <c r="B522" s="9"/>
      <c r="C522" s="9"/>
      <c r="D522" s="9"/>
      <c r="E522" s="9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ht="12.75" customHeight="1">
      <c r="A523" s="9"/>
      <c r="B523" s="9"/>
      <c r="C523" s="9"/>
      <c r="D523" s="9"/>
      <c r="E523" s="9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ht="12.75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ht="12.75" customHeight="1">
      <c r="A525" s="9"/>
      <c r="B525" s="9"/>
      <c r="C525" s="9"/>
      <c r="D525" s="9"/>
      <c r="E525" s="9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ht="12.75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ht="12.75" customHeight="1">
      <c r="A527" s="9"/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ht="12.75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ht="12.75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ht="12.75" customHeight="1">
      <c r="A530" s="9"/>
      <c r="B530" s="9"/>
      <c r="C530" s="9"/>
      <c r="D530" s="9"/>
      <c r="E530" s="9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ht="12.75" customHeight="1">
      <c r="A531" s="9"/>
      <c r="B531" s="9"/>
      <c r="C531" s="9"/>
      <c r="D531" s="9"/>
      <c r="E531" s="9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ht="12.75" customHeight="1">
      <c r="A532" s="9"/>
      <c r="B532" s="9"/>
      <c r="C532" s="9"/>
      <c r="D532" s="9"/>
      <c r="E532" s="9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ht="12.75" customHeight="1">
      <c r="A533" s="9"/>
      <c r="B533" s="9"/>
      <c r="C533" s="9"/>
      <c r="D533" s="9"/>
      <c r="E533" s="9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ht="12.75" customHeight="1">
      <c r="A534" s="9"/>
      <c r="B534" s="9"/>
      <c r="C534" s="9"/>
      <c r="D534" s="9"/>
      <c r="E534" s="9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ht="12.75" customHeight="1">
      <c r="A535" s="9"/>
      <c r="B535" s="9"/>
      <c r="C535" s="9"/>
      <c r="D535" s="9"/>
      <c r="E535" s="9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ht="12.75" customHeight="1">
      <c r="A536" s="9"/>
      <c r="B536" s="9"/>
      <c r="C536" s="9"/>
      <c r="D536" s="9"/>
      <c r="E536" s="9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ht="12.75" customHeight="1">
      <c r="A537" s="9"/>
      <c r="B537" s="9"/>
      <c r="C537" s="9"/>
      <c r="D537" s="9"/>
      <c r="E537" s="9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ht="12.75" customHeight="1">
      <c r="A538" s="9"/>
      <c r="B538" s="9"/>
      <c r="C538" s="9"/>
      <c r="D538" s="9"/>
      <c r="E538" s="9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ht="12.75" customHeight="1">
      <c r="A539" s="9"/>
      <c r="B539" s="9"/>
      <c r="C539" s="9"/>
      <c r="D539" s="9"/>
      <c r="E539" s="9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ht="12.75" customHeight="1">
      <c r="A540" s="9"/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ht="12.75" customHeight="1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ht="12.75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ht="12.75" customHeight="1">
      <c r="A543" s="9"/>
      <c r="B543" s="9"/>
      <c r="C543" s="9"/>
      <c r="D543" s="9"/>
      <c r="E543" s="9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ht="12.75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ht="12.75" customHeight="1">
      <c r="A545" s="9"/>
      <c r="B545" s="9"/>
      <c r="C545" s="9"/>
      <c r="D545" s="9"/>
      <c r="E545" s="9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ht="12.75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ht="12.75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ht="12.75" customHeight="1">
      <c r="A548" s="9"/>
      <c r="B548" s="9"/>
      <c r="C548" s="9"/>
      <c r="D548" s="9"/>
      <c r="E548" s="9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ht="12.75" customHeight="1">
      <c r="A549" s="9"/>
      <c r="B549" s="9"/>
      <c r="C549" s="9"/>
      <c r="D549" s="9"/>
      <c r="E549" s="9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ht="12.75" customHeight="1">
      <c r="A550" s="9"/>
      <c r="B550" s="9"/>
      <c r="C550" s="9"/>
      <c r="D550" s="9"/>
      <c r="E550" s="9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ht="12.75" customHeight="1">
      <c r="A551" s="9"/>
      <c r="B551" s="9"/>
      <c r="C551" s="9"/>
      <c r="D551" s="9"/>
      <c r="E551" s="9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ht="12.75" customHeight="1">
      <c r="A552" s="9"/>
      <c r="B552" s="9"/>
      <c r="C552" s="9"/>
      <c r="D552" s="9"/>
      <c r="E552" s="9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ht="12.75" customHeight="1">
      <c r="A553" s="9"/>
      <c r="B553" s="9"/>
      <c r="C553" s="9"/>
      <c r="D553" s="9"/>
      <c r="E553" s="9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ht="12.75" customHeight="1">
      <c r="A554" s="9"/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ht="12.75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ht="12.75" customHeight="1">
      <c r="A556" s="9"/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ht="12.75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ht="12.75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ht="12.75" customHeight="1">
      <c r="A559" s="9"/>
      <c r="B559" s="9"/>
      <c r="C559" s="9"/>
      <c r="D559" s="9"/>
      <c r="E559" s="9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ht="12.75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ht="12.75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ht="12.75" customHeight="1">
      <c r="A562" s="9"/>
      <c r="B562" s="9"/>
      <c r="C562" s="9"/>
      <c r="D562" s="9"/>
      <c r="E562" s="9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ht="12.75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ht="12.75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ht="12.75" customHeight="1">
      <c r="A565" s="9"/>
      <c r="B565" s="9"/>
      <c r="C565" s="9"/>
      <c r="D565" s="9"/>
      <c r="E565" s="9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ht="12.75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ht="12.75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ht="12.75" customHeight="1">
      <c r="A568" s="9"/>
      <c r="B568" s="9"/>
      <c r="C568" s="9"/>
      <c r="D568" s="9"/>
      <c r="E568" s="9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ht="12.75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ht="12.75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ht="12.75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ht="12.75" customHeight="1">
      <c r="A572" s="9"/>
      <c r="B572" s="9"/>
      <c r="C572" s="9"/>
      <c r="D572" s="9"/>
      <c r="E572" s="9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ht="12.75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ht="12.75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ht="12.75" customHeight="1">
      <c r="A575" s="9"/>
      <c r="B575" s="9"/>
      <c r="C575" s="9"/>
      <c r="D575" s="9"/>
      <c r="E575" s="9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ht="12.75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ht="12.75" customHeight="1">
      <c r="A577" s="9"/>
      <c r="B577" s="9"/>
      <c r="C577" s="9"/>
      <c r="D577" s="9"/>
      <c r="E577" s="9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ht="12.75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ht="12.75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ht="12.75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ht="12.75" customHeight="1">
      <c r="A581" s="9"/>
      <c r="B581" s="9"/>
      <c r="C581" s="9"/>
      <c r="D581" s="9"/>
      <c r="E581" s="9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ht="12.75" customHeight="1">
      <c r="A582" s="9"/>
      <c r="B582" s="9"/>
      <c r="C582" s="9"/>
      <c r="D582" s="9"/>
      <c r="E582" s="9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ht="12.75" customHeight="1">
      <c r="A583" s="9"/>
      <c r="B583" s="9"/>
      <c r="C583" s="9"/>
      <c r="D583" s="9"/>
      <c r="E583" s="9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ht="12.75" customHeight="1">
      <c r="A584" s="9"/>
      <c r="B584" s="9"/>
      <c r="C584" s="9"/>
      <c r="D584" s="9"/>
      <c r="E584" s="9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ht="12.75" customHeight="1">
      <c r="A585" s="9"/>
      <c r="B585" s="9"/>
      <c r="C585" s="9"/>
      <c r="D585" s="9"/>
      <c r="E585" s="9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ht="12.75" customHeight="1">
      <c r="A586" s="9"/>
      <c r="B586" s="9"/>
      <c r="C586" s="9"/>
      <c r="D586" s="9"/>
      <c r="E586" s="9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ht="12.75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ht="12.75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ht="12.75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ht="12.75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ht="12.75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ht="12.75" customHeight="1">
      <c r="A592" s="9"/>
      <c r="B592" s="9"/>
      <c r="C592" s="9"/>
      <c r="D592" s="9"/>
      <c r="E592" s="9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ht="12.75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ht="12.75" customHeight="1">
      <c r="A594" s="9"/>
      <c r="B594" s="9"/>
      <c r="C594" s="9"/>
      <c r="D594" s="9"/>
      <c r="E594" s="9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ht="12.75" customHeight="1">
      <c r="A595" s="9"/>
      <c r="B595" s="9"/>
      <c r="C595" s="9"/>
      <c r="D595" s="9"/>
      <c r="E595" s="9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ht="12.75" customHeight="1">
      <c r="A596" s="9"/>
      <c r="B596" s="9"/>
      <c r="C596" s="9"/>
      <c r="D596" s="9"/>
      <c r="E596" s="9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ht="12.75" customHeight="1">
      <c r="A597" s="9"/>
      <c r="B597" s="9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ht="12.75" customHeight="1">
      <c r="A598" s="9"/>
      <c r="B598" s="9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ht="12.75" customHeight="1">
      <c r="A599" s="9"/>
      <c r="B599" s="9"/>
      <c r="C599" s="9"/>
      <c r="D599" s="9"/>
      <c r="E599" s="9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ht="12.75" customHeight="1">
      <c r="A600" s="9"/>
      <c r="B600" s="9"/>
      <c r="C600" s="9"/>
      <c r="D600" s="9"/>
      <c r="E600" s="9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ht="12.75" customHeight="1">
      <c r="A601" s="9"/>
      <c r="B601" s="9"/>
      <c r="C601" s="9"/>
      <c r="D601" s="9"/>
      <c r="E601" s="9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ht="12.75" customHeight="1">
      <c r="A602" s="9"/>
      <c r="B602" s="9"/>
      <c r="C602" s="9"/>
      <c r="D602" s="9"/>
      <c r="E602" s="9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ht="12.75" customHeight="1">
      <c r="A603" s="9"/>
      <c r="B603" s="9"/>
      <c r="C603" s="9"/>
      <c r="D603" s="9"/>
      <c r="E603" s="9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ht="12.75" customHeight="1">
      <c r="A604" s="9"/>
      <c r="B604" s="9"/>
      <c r="C604" s="9"/>
      <c r="D604" s="9"/>
      <c r="E604" s="9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ht="12.75" customHeight="1">
      <c r="A605" s="9"/>
      <c r="B605" s="9"/>
      <c r="C605" s="9"/>
      <c r="D605" s="9"/>
      <c r="E605" s="9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ht="12.75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ht="12.75" customHeight="1">
      <c r="A607" s="9"/>
      <c r="B607" s="9"/>
      <c r="C607" s="9"/>
      <c r="D607" s="9"/>
      <c r="E607" s="9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ht="12.75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ht="12.75" customHeight="1">
      <c r="A609" s="9"/>
      <c r="B609" s="9"/>
      <c r="C609" s="9"/>
      <c r="D609" s="9"/>
      <c r="E609" s="9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ht="12.75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ht="12.75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ht="12.75" customHeight="1">
      <c r="A612" s="9"/>
      <c r="B612" s="9"/>
      <c r="C612" s="9"/>
      <c r="D612" s="9"/>
      <c r="E612" s="9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ht="12.75" customHeight="1">
      <c r="A613" s="9"/>
      <c r="B613" s="9"/>
      <c r="C613" s="9"/>
      <c r="D613" s="9"/>
      <c r="E613" s="9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ht="12.75" customHeight="1">
      <c r="A614" s="9"/>
      <c r="B614" s="9"/>
      <c r="C614" s="9"/>
      <c r="D614" s="9"/>
      <c r="E614" s="9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ht="12.75" customHeight="1">
      <c r="A615" s="9"/>
      <c r="B615" s="9"/>
      <c r="C615" s="9"/>
      <c r="D615" s="9"/>
      <c r="E615" s="9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ht="12.75" customHeight="1">
      <c r="A616" s="9"/>
      <c r="B616" s="9"/>
      <c r="C616" s="9"/>
      <c r="D616" s="9"/>
      <c r="E616" s="9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ht="12.75" customHeight="1">
      <c r="A617" s="9"/>
      <c r="B617" s="9"/>
      <c r="C617" s="9"/>
      <c r="D617" s="9"/>
      <c r="E617" s="9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ht="12.75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ht="12.75" customHeight="1">
      <c r="A619" s="9"/>
      <c r="B619" s="9"/>
      <c r="C619" s="9"/>
      <c r="D619" s="9"/>
      <c r="E619" s="9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ht="12.75" customHeight="1">
      <c r="A620" s="9"/>
      <c r="B620" s="9"/>
      <c r="C620" s="9"/>
      <c r="D620" s="9"/>
      <c r="E620" s="9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ht="12.75" customHeight="1">
      <c r="A621" s="9"/>
      <c r="B621" s="9"/>
      <c r="C621" s="9"/>
      <c r="D621" s="9"/>
      <c r="E621" s="9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ht="12.75" customHeight="1">
      <c r="A622" s="9"/>
      <c r="B622" s="9"/>
      <c r="C622" s="9"/>
      <c r="D622" s="9"/>
      <c r="E622" s="9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ht="12.75" customHeight="1">
      <c r="A623" s="9"/>
      <c r="B623" s="9"/>
      <c r="C623" s="9"/>
      <c r="D623" s="9"/>
      <c r="E623" s="9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ht="12.75" customHeight="1">
      <c r="A624" s="9"/>
      <c r="B624" s="9"/>
      <c r="C624" s="9"/>
      <c r="D624" s="9"/>
      <c r="E624" s="9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ht="12.75" customHeight="1">
      <c r="A625" s="9"/>
      <c r="B625" s="9"/>
      <c r="C625" s="9"/>
      <c r="D625" s="9"/>
      <c r="E625" s="9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ht="12.75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ht="12.75" customHeight="1">
      <c r="A627" s="9"/>
      <c r="B627" s="9"/>
      <c r="C627" s="9"/>
      <c r="D627" s="9"/>
      <c r="E627" s="9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ht="12.75" customHeight="1">
      <c r="A628" s="9"/>
      <c r="B628" s="9"/>
      <c r="C628" s="9"/>
      <c r="D628" s="9"/>
      <c r="E628" s="9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ht="12.75" customHeight="1">
      <c r="A629" s="9"/>
      <c r="B629" s="9"/>
      <c r="C629" s="9"/>
      <c r="D629" s="9"/>
      <c r="E629" s="9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ht="12.75" customHeight="1">
      <c r="A630" s="9"/>
      <c r="B630" s="9"/>
      <c r="C630" s="9"/>
      <c r="D630" s="9"/>
      <c r="E630" s="9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ht="12.75" customHeight="1">
      <c r="A631" s="9"/>
      <c r="B631" s="9"/>
      <c r="C631" s="9"/>
      <c r="D631" s="9"/>
      <c r="E631" s="9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ht="12.75" customHeight="1">
      <c r="A632" s="9"/>
      <c r="B632" s="9"/>
      <c r="C632" s="9"/>
      <c r="D632" s="9"/>
      <c r="E632" s="9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ht="12.75" customHeight="1">
      <c r="A633" s="9"/>
      <c r="B633" s="9"/>
      <c r="C633" s="9"/>
      <c r="D633" s="9"/>
      <c r="E633" s="9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ht="12.75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ht="12.75" customHeight="1">
      <c r="A635" s="9"/>
      <c r="B635" s="9"/>
      <c r="C635" s="9"/>
      <c r="D635" s="9"/>
      <c r="E635" s="9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ht="12.75" customHeight="1">
      <c r="A636" s="9"/>
      <c r="B636" s="9"/>
      <c r="C636" s="9"/>
      <c r="D636" s="9"/>
      <c r="E636" s="9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ht="12.75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ht="12.75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ht="12.75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ht="12.75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ht="12.75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ht="12.75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ht="12.75" customHeight="1">
      <c r="A643" s="9"/>
      <c r="B643" s="9"/>
      <c r="C643" s="9"/>
      <c r="D643" s="9"/>
      <c r="E643" s="9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ht="12.75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ht="12.75" customHeight="1">
      <c r="A645" s="9"/>
      <c r="B645" s="9"/>
      <c r="C645" s="9"/>
      <c r="D645" s="9"/>
      <c r="E645" s="9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ht="12.75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ht="12.75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ht="12.75" customHeight="1">
      <c r="A648" s="9"/>
      <c r="B648" s="9"/>
      <c r="C648" s="9"/>
      <c r="D648" s="9"/>
      <c r="E648" s="9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ht="12.75" customHeight="1">
      <c r="A649" s="9"/>
      <c r="B649" s="9"/>
      <c r="C649" s="9"/>
      <c r="D649" s="9"/>
      <c r="E649" s="9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ht="12.75" customHeight="1">
      <c r="A650" s="9"/>
      <c r="B650" s="9"/>
      <c r="C650" s="9"/>
      <c r="D650" s="9"/>
      <c r="E650" s="9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ht="12.75" customHeight="1">
      <c r="A651" s="9"/>
      <c r="B651" s="9"/>
      <c r="C651" s="9"/>
      <c r="D651" s="9"/>
      <c r="E651" s="9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ht="12.75" customHeight="1">
      <c r="A652" s="9"/>
      <c r="B652" s="9"/>
      <c r="C652" s="9"/>
      <c r="D652" s="9"/>
      <c r="E652" s="9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ht="12.75" customHeight="1">
      <c r="A653" s="9"/>
      <c r="B653" s="9"/>
      <c r="C653" s="9"/>
      <c r="D653" s="9"/>
      <c r="E653" s="9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ht="12.75" customHeight="1">
      <c r="A654" s="9"/>
      <c r="B654" s="9"/>
      <c r="C654" s="9"/>
      <c r="D654" s="9"/>
      <c r="E654" s="9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ht="12.75" customHeight="1">
      <c r="A655" s="9"/>
      <c r="B655" s="9"/>
      <c r="C655" s="9"/>
      <c r="D655" s="9"/>
      <c r="E655" s="9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ht="12.75" customHeight="1">
      <c r="A656" s="9"/>
      <c r="B656" s="9"/>
      <c r="C656" s="9"/>
      <c r="D656" s="9"/>
      <c r="E656" s="9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ht="12.75" customHeight="1">
      <c r="A657" s="9"/>
      <c r="B657" s="9"/>
      <c r="C657" s="9"/>
      <c r="D657" s="9"/>
      <c r="E657" s="9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ht="12.75" customHeight="1">
      <c r="A658" s="9"/>
      <c r="B658" s="9"/>
      <c r="C658" s="9"/>
      <c r="D658" s="9"/>
      <c r="E658" s="9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ht="12.75" customHeight="1">
      <c r="A659" s="9"/>
      <c r="B659" s="9"/>
      <c r="C659" s="9"/>
      <c r="D659" s="9"/>
      <c r="E659" s="9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ht="12.75" customHeight="1">
      <c r="A660" s="9"/>
      <c r="B660" s="9"/>
      <c r="C660" s="9"/>
      <c r="D660" s="9"/>
      <c r="E660" s="9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ht="12.75" customHeight="1">
      <c r="A661" s="9"/>
      <c r="B661" s="9"/>
      <c r="C661" s="9"/>
      <c r="D661" s="9"/>
      <c r="E661" s="9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ht="12.75" customHeight="1">
      <c r="A662" s="9"/>
      <c r="B662" s="9"/>
      <c r="C662" s="9"/>
      <c r="D662" s="9"/>
      <c r="E662" s="9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ht="12.75" customHeight="1">
      <c r="A663" s="9"/>
      <c r="B663" s="9"/>
      <c r="C663" s="9"/>
      <c r="D663" s="9"/>
      <c r="E663" s="9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ht="12.75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ht="12.75" customHeight="1">
      <c r="A665" s="9"/>
      <c r="B665" s="9"/>
      <c r="C665" s="9"/>
      <c r="D665" s="9"/>
      <c r="E665" s="9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ht="12.75" customHeight="1">
      <c r="A666" s="9"/>
      <c r="B666" s="9"/>
      <c r="C666" s="9"/>
      <c r="D666" s="9"/>
      <c r="E666" s="9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ht="12.75" customHeight="1">
      <c r="A667" s="9"/>
      <c r="B667" s="9"/>
      <c r="C667" s="9"/>
      <c r="D667" s="9"/>
      <c r="E667" s="9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ht="12.75" customHeight="1">
      <c r="A668" s="9"/>
      <c r="B668" s="9"/>
      <c r="C668" s="9"/>
      <c r="D668" s="9"/>
      <c r="E668" s="9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ht="12.75" customHeight="1">
      <c r="A669" s="9"/>
      <c r="B669" s="9"/>
      <c r="C669" s="9"/>
      <c r="D669" s="9"/>
      <c r="E669" s="9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ht="12.75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ht="12.75" customHeight="1">
      <c r="A671" s="9"/>
      <c r="B671" s="9"/>
      <c r="C671" s="9"/>
      <c r="D671" s="9"/>
      <c r="E671" s="9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ht="12.75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ht="12.75" customHeight="1">
      <c r="A673" s="9"/>
      <c r="B673" s="9"/>
      <c r="C673" s="9"/>
      <c r="D673" s="9"/>
      <c r="E673" s="9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ht="12.75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ht="12.75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ht="12.75" customHeight="1">
      <c r="A676" s="9"/>
      <c r="B676" s="9"/>
      <c r="C676" s="9"/>
      <c r="D676" s="9"/>
      <c r="E676" s="9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ht="12.75" customHeight="1">
      <c r="A677" s="9"/>
      <c r="B677" s="9"/>
      <c r="C677" s="9"/>
      <c r="D677" s="9"/>
      <c r="E677" s="9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ht="12.75" customHeight="1">
      <c r="A678" s="9"/>
      <c r="B678" s="9"/>
      <c r="C678" s="9"/>
      <c r="D678" s="9"/>
      <c r="E678" s="9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ht="12.75" customHeight="1">
      <c r="A679" s="9"/>
      <c r="B679" s="9"/>
      <c r="C679" s="9"/>
      <c r="D679" s="9"/>
      <c r="E679" s="9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ht="12.75" customHeight="1">
      <c r="A680" s="9"/>
      <c r="B680" s="9"/>
      <c r="C680" s="9"/>
      <c r="D680" s="9"/>
      <c r="E680" s="9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ht="12.75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ht="12.75" customHeight="1">
      <c r="A682" s="9"/>
      <c r="B682" s="9"/>
      <c r="C682" s="9"/>
      <c r="D682" s="9"/>
      <c r="E682" s="9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ht="12.75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ht="12.75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ht="12.75" customHeight="1">
      <c r="A685" s="9"/>
      <c r="B685" s="9"/>
      <c r="C685" s="9"/>
      <c r="D685" s="9"/>
      <c r="E685" s="9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ht="12.75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ht="12.75" customHeight="1">
      <c r="A687" s="9"/>
      <c r="B687" s="9"/>
      <c r="C687" s="9"/>
      <c r="D687" s="9"/>
      <c r="E687" s="9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ht="12.75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ht="12.75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ht="12.75" customHeight="1">
      <c r="A690" s="9"/>
      <c r="B690" s="9"/>
      <c r="C690" s="9"/>
      <c r="D690" s="9"/>
      <c r="E690" s="9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ht="12.75" customHeight="1">
      <c r="A691" s="9"/>
      <c r="B691" s="9"/>
      <c r="C691" s="9"/>
      <c r="D691" s="9"/>
      <c r="E691" s="9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ht="12.75" customHeight="1">
      <c r="A692" s="9"/>
      <c r="B692" s="9"/>
      <c r="C692" s="9"/>
      <c r="D692" s="9"/>
      <c r="E692" s="9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ht="12.75" customHeight="1">
      <c r="A693" s="9"/>
      <c r="B693" s="9"/>
      <c r="C693" s="9"/>
      <c r="D693" s="9"/>
      <c r="E693" s="9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ht="12.75" customHeight="1">
      <c r="A694" s="9"/>
      <c r="B694" s="9"/>
      <c r="C694" s="9"/>
      <c r="D694" s="9"/>
      <c r="E694" s="9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ht="12.75" customHeight="1">
      <c r="A695" s="9"/>
      <c r="B695" s="9"/>
      <c r="C695" s="9"/>
      <c r="D695" s="9"/>
      <c r="E695" s="9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ht="12.75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ht="12.75" customHeight="1">
      <c r="A697" s="9"/>
      <c r="B697" s="9"/>
      <c r="C697" s="9"/>
      <c r="D697" s="9"/>
      <c r="E697" s="9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ht="12.75" customHeight="1">
      <c r="A698" s="9"/>
      <c r="B698" s="9"/>
      <c r="C698" s="9"/>
      <c r="D698" s="9"/>
      <c r="E698" s="9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ht="12.75" customHeight="1">
      <c r="A699" s="9"/>
      <c r="B699" s="9"/>
      <c r="C699" s="9"/>
      <c r="D699" s="9"/>
      <c r="E699" s="9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ht="12.75" customHeight="1">
      <c r="A700" s="9"/>
      <c r="B700" s="9"/>
      <c r="C700" s="9"/>
      <c r="D700" s="9"/>
      <c r="E700" s="9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ht="12.75" customHeight="1">
      <c r="A701" s="9"/>
      <c r="B701" s="9"/>
      <c r="C701" s="9"/>
      <c r="D701" s="9"/>
      <c r="E701" s="9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ht="12.75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ht="12.75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ht="12.75" customHeight="1">
      <c r="A704" s="9"/>
      <c r="B704" s="9"/>
      <c r="C704" s="9"/>
      <c r="D704" s="9"/>
      <c r="E704" s="9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ht="12.75" customHeight="1">
      <c r="A705" s="9"/>
      <c r="B705" s="9"/>
      <c r="C705" s="9"/>
      <c r="D705" s="9"/>
      <c r="E705" s="9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ht="12.75" customHeight="1">
      <c r="A706" s="9"/>
      <c r="B706" s="9"/>
      <c r="C706" s="9"/>
      <c r="D706" s="9"/>
      <c r="E706" s="9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ht="12.75" customHeight="1">
      <c r="A707" s="9"/>
      <c r="B707" s="9"/>
      <c r="C707" s="9"/>
      <c r="D707" s="9"/>
      <c r="E707" s="9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ht="12.75" customHeight="1">
      <c r="A708" s="9"/>
      <c r="B708" s="9"/>
      <c r="C708" s="9"/>
      <c r="D708" s="9"/>
      <c r="E708" s="9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ht="12.75" customHeight="1">
      <c r="A709" s="9"/>
      <c r="B709" s="9"/>
      <c r="C709" s="9"/>
      <c r="D709" s="9"/>
      <c r="E709" s="9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ht="12.75" customHeight="1">
      <c r="A710" s="9"/>
      <c r="B710" s="9"/>
      <c r="C710" s="9"/>
      <c r="D710" s="9"/>
      <c r="E710" s="9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ht="12.75" customHeight="1">
      <c r="A711" s="9"/>
      <c r="B711" s="9"/>
      <c r="C711" s="9"/>
      <c r="D711" s="9"/>
      <c r="E711" s="9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ht="12.75" customHeight="1">
      <c r="A712" s="9"/>
      <c r="B712" s="9"/>
      <c r="C712" s="9"/>
      <c r="D712" s="9"/>
      <c r="E712" s="9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ht="12.75" customHeight="1">
      <c r="A713" s="9"/>
      <c r="B713" s="9"/>
      <c r="C713" s="9"/>
      <c r="D713" s="9"/>
      <c r="E713" s="9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ht="12.75" customHeight="1">
      <c r="A714" s="9"/>
      <c r="B714" s="9"/>
      <c r="C714" s="9"/>
      <c r="D714" s="9"/>
      <c r="E714" s="9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ht="12.75" customHeight="1">
      <c r="A715" s="9"/>
      <c r="B715" s="9"/>
      <c r="C715" s="9"/>
      <c r="D715" s="9"/>
      <c r="E715" s="9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ht="12.75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ht="12.75" customHeight="1">
      <c r="A717" s="9"/>
      <c r="B717" s="9"/>
      <c r="C717" s="9"/>
      <c r="D717" s="9"/>
      <c r="E717" s="9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ht="12.75" customHeight="1">
      <c r="A718" s="9"/>
      <c r="B718" s="9"/>
      <c r="C718" s="9"/>
      <c r="D718" s="9"/>
      <c r="E718" s="9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ht="12.75" customHeight="1">
      <c r="A719" s="9"/>
      <c r="B719" s="9"/>
      <c r="C719" s="9"/>
      <c r="D719" s="9"/>
      <c r="E719" s="9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ht="12.75" customHeight="1">
      <c r="A720" s="9"/>
      <c r="B720" s="9"/>
      <c r="C720" s="9"/>
      <c r="D720" s="9"/>
      <c r="E720" s="9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ht="12.75" customHeight="1">
      <c r="A721" s="9"/>
      <c r="B721" s="9"/>
      <c r="C721" s="9"/>
      <c r="D721" s="9"/>
      <c r="E721" s="9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ht="12.75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ht="12.75" customHeight="1">
      <c r="A723" s="9"/>
      <c r="B723" s="9"/>
      <c r="C723" s="9"/>
      <c r="D723" s="9"/>
      <c r="E723" s="9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ht="12.75" customHeight="1">
      <c r="A724" s="9"/>
      <c r="B724" s="9"/>
      <c r="C724" s="9"/>
      <c r="D724" s="9"/>
      <c r="E724" s="9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ht="12.75" customHeight="1">
      <c r="A725" s="9"/>
      <c r="B725" s="9"/>
      <c r="C725" s="9"/>
      <c r="D725" s="9"/>
      <c r="E725" s="9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ht="12.75" customHeight="1">
      <c r="A726" s="9"/>
      <c r="B726" s="9"/>
      <c r="C726" s="9"/>
      <c r="D726" s="9"/>
      <c r="E726" s="9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ht="12.75" customHeight="1">
      <c r="A727" s="9"/>
      <c r="B727" s="9"/>
      <c r="C727" s="9"/>
      <c r="D727" s="9"/>
      <c r="E727" s="9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ht="12.75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ht="12.75" customHeight="1">
      <c r="A729" s="9"/>
      <c r="B729" s="9"/>
      <c r="C729" s="9"/>
      <c r="D729" s="9"/>
      <c r="E729" s="9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ht="12.75" customHeight="1">
      <c r="A730" s="9"/>
      <c r="B730" s="9"/>
      <c r="C730" s="9"/>
      <c r="D730" s="9"/>
      <c r="E730" s="9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ht="12.75" customHeight="1">
      <c r="A731" s="9"/>
      <c r="B731" s="9"/>
      <c r="C731" s="9"/>
      <c r="D731" s="9"/>
      <c r="E731" s="9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ht="12.75" customHeight="1">
      <c r="A732" s="9"/>
      <c r="B732" s="9"/>
      <c r="C732" s="9"/>
      <c r="D732" s="9"/>
      <c r="E732" s="9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ht="12.75" customHeight="1">
      <c r="A733" s="9"/>
      <c r="B733" s="9"/>
      <c r="C733" s="9"/>
      <c r="D733" s="9"/>
      <c r="E733" s="9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ht="12.75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ht="12.75" customHeight="1">
      <c r="A735" s="9"/>
      <c r="B735" s="9"/>
      <c r="C735" s="9"/>
      <c r="D735" s="9"/>
      <c r="E735" s="9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ht="12.75" customHeight="1">
      <c r="A736" s="9"/>
      <c r="B736" s="9"/>
      <c r="C736" s="9"/>
      <c r="D736" s="9"/>
      <c r="E736" s="9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ht="12.75" customHeight="1">
      <c r="A737" s="9"/>
      <c r="B737" s="9"/>
      <c r="C737" s="9"/>
      <c r="D737" s="9"/>
      <c r="E737" s="9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ht="12.75" customHeight="1">
      <c r="A738" s="9"/>
      <c r="B738" s="9"/>
      <c r="C738" s="9"/>
      <c r="D738" s="9"/>
      <c r="E738" s="9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ht="12.75" customHeight="1">
      <c r="A739" s="9"/>
      <c r="B739" s="9"/>
      <c r="C739" s="9"/>
      <c r="D739" s="9"/>
      <c r="E739" s="9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ht="12.75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ht="12.75" customHeight="1">
      <c r="A741" s="9"/>
      <c r="B741" s="9"/>
      <c r="C741" s="9"/>
      <c r="D741" s="9"/>
      <c r="E741" s="9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ht="12.75" customHeight="1">
      <c r="A742" s="9"/>
      <c r="B742" s="9"/>
      <c r="C742" s="9"/>
      <c r="D742" s="9"/>
      <c r="E742" s="9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ht="12.75" customHeight="1">
      <c r="A743" s="9"/>
      <c r="B743" s="9"/>
      <c r="C743" s="9"/>
      <c r="D743" s="9"/>
      <c r="E743" s="9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ht="12.75" customHeight="1">
      <c r="A744" s="9"/>
      <c r="B744" s="9"/>
      <c r="C744" s="9"/>
      <c r="D744" s="9"/>
      <c r="E744" s="9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ht="12.75" customHeight="1">
      <c r="A745" s="9"/>
      <c r="B745" s="9"/>
      <c r="C745" s="9"/>
      <c r="D745" s="9"/>
      <c r="E745" s="9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ht="12.75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ht="12.75" customHeight="1">
      <c r="A747" s="9"/>
      <c r="B747" s="9"/>
      <c r="C747" s="9"/>
      <c r="D747" s="9"/>
      <c r="E747" s="9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ht="12.75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ht="12.75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ht="12.75" customHeight="1">
      <c r="A750" s="9"/>
      <c r="B750" s="9"/>
      <c r="C750" s="9"/>
      <c r="D750" s="9"/>
      <c r="E750" s="9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ht="12.75" customHeight="1">
      <c r="A751" s="9"/>
      <c r="B751" s="9"/>
      <c r="C751" s="9"/>
      <c r="D751" s="9"/>
      <c r="E751" s="9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ht="12.75" customHeight="1">
      <c r="A752" s="9"/>
      <c r="B752" s="9"/>
      <c r="C752" s="9"/>
      <c r="D752" s="9"/>
      <c r="E752" s="9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ht="12.75" customHeight="1">
      <c r="A753" s="9"/>
      <c r="B753" s="9"/>
      <c r="C753" s="9"/>
      <c r="D753" s="9"/>
      <c r="E753" s="9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ht="12.75" customHeight="1">
      <c r="A754" s="9"/>
      <c r="B754" s="9"/>
      <c r="C754" s="9"/>
      <c r="D754" s="9"/>
      <c r="E754" s="9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ht="12.75" customHeight="1">
      <c r="A755" s="9"/>
      <c r="B755" s="9"/>
      <c r="C755" s="9"/>
      <c r="D755" s="9"/>
      <c r="E755" s="9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ht="12.75" customHeight="1">
      <c r="A756" s="9"/>
      <c r="B756" s="9"/>
      <c r="C756" s="9"/>
      <c r="D756" s="9"/>
      <c r="E756" s="9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ht="12.75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ht="12.75" customHeight="1">
      <c r="A758" s="9"/>
      <c r="B758" s="9"/>
      <c r="C758" s="9"/>
      <c r="D758" s="9"/>
      <c r="E758" s="9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ht="12.75" customHeight="1">
      <c r="A759" s="9"/>
      <c r="B759" s="9"/>
      <c r="C759" s="9"/>
      <c r="D759" s="9"/>
      <c r="E759" s="9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ht="12.75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ht="12.75" customHeight="1">
      <c r="A761" s="9"/>
      <c r="B761" s="9"/>
      <c r="C761" s="9"/>
      <c r="D761" s="9"/>
      <c r="E761" s="9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ht="12.75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ht="12.75" customHeight="1">
      <c r="A763" s="9"/>
      <c r="B763" s="9"/>
      <c r="C763" s="9"/>
      <c r="D763" s="9"/>
      <c r="E763" s="9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ht="12.75" customHeight="1">
      <c r="A764" s="9"/>
      <c r="B764" s="9"/>
      <c r="C764" s="9"/>
      <c r="D764" s="9"/>
      <c r="E764" s="9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ht="12.75" customHeight="1">
      <c r="A765" s="9"/>
      <c r="B765" s="9"/>
      <c r="C765" s="9"/>
      <c r="D765" s="9"/>
      <c r="E765" s="9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ht="12.75" customHeight="1">
      <c r="A766" s="9"/>
      <c r="B766" s="9"/>
      <c r="C766" s="9"/>
      <c r="D766" s="9"/>
      <c r="E766" s="9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ht="12.75" customHeight="1">
      <c r="A767" s="9"/>
      <c r="B767" s="9"/>
      <c r="C767" s="9"/>
      <c r="D767" s="9"/>
      <c r="E767" s="9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ht="12.75" customHeight="1">
      <c r="A768" s="9"/>
      <c r="B768" s="9"/>
      <c r="C768" s="9"/>
      <c r="D768" s="9"/>
      <c r="E768" s="9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ht="12.75" customHeight="1">
      <c r="A769" s="9"/>
      <c r="B769" s="9"/>
      <c r="C769" s="9"/>
      <c r="D769" s="9"/>
      <c r="E769" s="9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ht="12.75" customHeight="1">
      <c r="A770" s="9"/>
      <c r="B770" s="9"/>
      <c r="C770" s="9"/>
      <c r="D770" s="9"/>
      <c r="E770" s="9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ht="12.75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ht="12.75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ht="12.75" customHeight="1">
      <c r="A773" s="9"/>
      <c r="B773" s="9"/>
      <c r="C773" s="9"/>
      <c r="D773" s="9"/>
      <c r="E773" s="9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ht="12.75" customHeight="1">
      <c r="A774" s="9"/>
      <c r="B774" s="9"/>
      <c r="C774" s="9"/>
      <c r="D774" s="9"/>
      <c r="E774" s="9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ht="12.75" customHeight="1">
      <c r="A775" s="9"/>
      <c r="B775" s="9"/>
      <c r="C775" s="9"/>
      <c r="D775" s="9"/>
      <c r="E775" s="9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ht="12.75" customHeight="1">
      <c r="A776" s="9"/>
      <c r="B776" s="9"/>
      <c r="C776" s="9"/>
      <c r="D776" s="9"/>
      <c r="E776" s="9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ht="12.75" customHeight="1">
      <c r="A777" s="9"/>
      <c r="B777" s="9"/>
      <c r="C777" s="9"/>
      <c r="D777" s="9"/>
      <c r="E777" s="9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ht="12.75" customHeight="1">
      <c r="A778" s="9"/>
      <c r="B778" s="9"/>
      <c r="C778" s="9"/>
      <c r="D778" s="9"/>
      <c r="E778" s="9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ht="12.75" customHeight="1">
      <c r="A779" s="9"/>
      <c r="B779" s="9"/>
      <c r="C779" s="9"/>
      <c r="D779" s="9"/>
      <c r="E779" s="9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ht="12.75" customHeight="1">
      <c r="A780" s="9"/>
      <c r="B780" s="9"/>
      <c r="C780" s="9"/>
      <c r="D780" s="9"/>
      <c r="E780" s="9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ht="12.75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ht="12.75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ht="12.75" customHeight="1">
      <c r="A783" s="9"/>
      <c r="B783" s="9"/>
      <c r="C783" s="9"/>
      <c r="D783" s="9"/>
      <c r="E783" s="9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ht="12.75" customHeight="1">
      <c r="A784" s="9"/>
      <c r="B784" s="9"/>
      <c r="C784" s="9"/>
      <c r="D784" s="9"/>
      <c r="E784" s="9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ht="12.75" customHeight="1">
      <c r="A785" s="9"/>
      <c r="B785" s="9"/>
      <c r="C785" s="9"/>
      <c r="D785" s="9"/>
      <c r="E785" s="9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ht="12.75" customHeight="1">
      <c r="A786" s="9"/>
      <c r="B786" s="9"/>
      <c r="C786" s="9"/>
      <c r="D786" s="9"/>
      <c r="E786" s="9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ht="12.75" customHeight="1">
      <c r="A787" s="9"/>
      <c r="B787" s="9"/>
      <c r="C787" s="9"/>
      <c r="D787" s="9"/>
      <c r="E787" s="9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ht="12.75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ht="12.75" customHeight="1">
      <c r="A789" s="9"/>
      <c r="B789" s="9"/>
      <c r="C789" s="9"/>
      <c r="D789" s="9"/>
      <c r="E789" s="9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ht="12.75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ht="12.75" customHeight="1">
      <c r="A791" s="9"/>
      <c r="B791" s="9"/>
      <c r="C791" s="9"/>
      <c r="D791" s="9"/>
      <c r="E791" s="9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ht="12.75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ht="12.75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ht="12.75" customHeight="1">
      <c r="A794" s="9"/>
      <c r="B794" s="9"/>
      <c r="C794" s="9"/>
      <c r="D794" s="9"/>
      <c r="E794" s="9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ht="12.75" customHeight="1">
      <c r="A795" s="9"/>
      <c r="B795" s="9"/>
      <c r="C795" s="9"/>
      <c r="D795" s="9"/>
      <c r="E795" s="9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ht="12.75" customHeight="1">
      <c r="A796" s="9"/>
      <c r="B796" s="9"/>
      <c r="C796" s="9"/>
      <c r="D796" s="9"/>
      <c r="E796" s="9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ht="12.75" customHeight="1">
      <c r="A797" s="9"/>
      <c r="B797" s="9"/>
      <c r="C797" s="9"/>
      <c r="D797" s="9"/>
      <c r="E797" s="9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ht="12.75" customHeight="1">
      <c r="A798" s="9"/>
      <c r="B798" s="9"/>
      <c r="C798" s="9"/>
      <c r="D798" s="9"/>
      <c r="E798" s="9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ht="12.75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ht="12.75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ht="12.75" customHeight="1">
      <c r="A801" s="9"/>
      <c r="B801" s="9"/>
      <c r="C801" s="9"/>
      <c r="D801" s="9"/>
      <c r="E801" s="9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ht="12.75" customHeight="1">
      <c r="A802" s="9"/>
      <c r="B802" s="9"/>
      <c r="C802" s="9"/>
      <c r="D802" s="9"/>
      <c r="E802" s="9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ht="12.75" customHeight="1">
      <c r="A803" s="9"/>
      <c r="B803" s="9"/>
      <c r="C803" s="9"/>
      <c r="D803" s="9"/>
      <c r="E803" s="9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ht="12.75" customHeight="1">
      <c r="A804" s="9"/>
      <c r="B804" s="9"/>
      <c r="C804" s="9"/>
      <c r="D804" s="9"/>
      <c r="E804" s="9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ht="12.75" customHeight="1">
      <c r="A805" s="9"/>
      <c r="B805" s="9"/>
      <c r="C805" s="9"/>
      <c r="D805" s="9"/>
      <c r="E805" s="9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ht="12.75" customHeight="1">
      <c r="A806" s="9"/>
      <c r="B806" s="9"/>
      <c r="C806" s="9"/>
      <c r="D806" s="9"/>
      <c r="E806" s="9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ht="12.75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ht="12.75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ht="12.75" customHeight="1">
      <c r="A809" s="9"/>
      <c r="B809" s="9"/>
      <c r="C809" s="9"/>
      <c r="D809" s="9"/>
      <c r="E809" s="9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ht="12.75" customHeight="1">
      <c r="A810" s="9"/>
      <c r="B810" s="9"/>
      <c r="C810" s="9"/>
      <c r="D810" s="9"/>
      <c r="E810" s="9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ht="12.75" customHeight="1">
      <c r="A811" s="9"/>
      <c r="B811" s="9"/>
      <c r="C811" s="9"/>
      <c r="D811" s="9"/>
      <c r="E811" s="9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ht="12.75" customHeight="1">
      <c r="A812" s="9"/>
      <c r="B812" s="9"/>
      <c r="C812" s="9"/>
      <c r="D812" s="9"/>
      <c r="E812" s="9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ht="12.75" customHeight="1">
      <c r="A813" s="9"/>
      <c r="B813" s="9"/>
      <c r="C813" s="9"/>
      <c r="D813" s="9"/>
      <c r="E813" s="9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ht="12.75" customHeight="1">
      <c r="A814" s="9"/>
      <c r="B814" s="9"/>
      <c r="C814" s="9"/>
      <c r="D814" s="9"/>
      <c r="E814" s="9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ht="12.75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ht="12.75" customHeight="1">
      <c r="A816" s="9"/>
      <c r="B816" s="9"/>
      <c r="C816" s="9"/>
      <c r="D816" s="9"/>
      <c r="E816" s="9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ht="12.75" customHeight="1">
      <c r="A817" s="9"/>
      <c r="B817" s="9"/>
      <c r="C817" s="9"/>
      <c r="D817" s="9"/>
      <c r="E817" s="9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ht="12.75" customHeight="1">
      <c r="A818" s="9"/>
      <c r="B818" s="9"/>
      <c r="C818" s="9"/>
      <c r="D818" s="9"/>
      <c r="E818" s="9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ht="12.75" customHeight="1">
      <c r="A819" s="9"/>
      <c r="B819" s="9"/>
      <c r="C819" s="9"/>
      <c r="D819" s="9"/>
      <c r="E819" s="9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ht="12.75" customHeight="1">
      <c r="A820" s="9"/>
      <c r="B820" s="9"/>
      <c r="C820" s="9"/>
      <c r="D820" s="9"/>
      <c r="E820" s="9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ht="12.75" customHeight="1">
      <c r="A821" s="9"/>
      <c r="B821" s="9"/>
      <c r="C821" s="9"/>
      <c r="D821" s="9"/>
      <c r="E821" s="9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ht="12.75" customHeight="1">
      <c r="A822" s="9"/>
      <c r="B822" s="9"/>
      <c r="C822" s="9"/>
      <c r="D822" s="9"/>
      <c r="E822" s="9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ht="12.75" customHeight="1">
      <c r="A823" s="9"/>
      <c r="B823" s="9"/>
      <c r="C823" s="9"/>
      <c r="D823" s="9"/>
      <c r="E823" s="9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ht="12.75" customHeight="1">
      <c r="A824" s="9"/>
      <c r="B824" s="9"/>
      <c r="C824" s="9"/>
      <c r="D824" s="9"/>
      <c r="E824" s="9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ht="12.75" customHeight="1">
      <c r="A825" s="9"/>
      <c r="B825" s="9"/>
      <c r="C825" s="9"/>
      <c r="D825" s="9"/>
      <c r="E825" s="9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ht="12.75" customHeight="1">
      <c r="A826" s="9"/>
      <c r="B826" s="9"/>
      <c r="C826" s="9"/>
      <c r="D826" s="9"/>
      <c r="E826" s="9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ht="12.75" customHeight="1">
      <c r="A827" s="9"/>
      <c r="B827" s="9"/>
      <c r="C827" s="9"/>
      <c r="D827" s="9"/>
      <c r="E827" s="9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ht="12.75" customHeight="1">
      <c r="A828" s="9"/>
      <c r="B828" s="9"/>
      <c r="C828" s="9"/>
      <c r="D828" s="9"/>
      <c r="E828" s="9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ht="12.75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ht="12.75" customHeight="1">
      <c r="A830" s="9"/>
      <c r="B830" s="9"/>
      <c r="C830" s="9"/>
      <c r="D830" s="9"/>
      <c r="E830" s="9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ht="12.75" customHeight="1">
      <c r="A831" s="9"/>
      <c r="B831" s="9"/>
      <c r="C831" s="9"/>
      <c r="D831" s="9"/>
      <c r="E831" s="9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ht="12.75" customHeight="1">
      <c r="A832" s="9"/>
      <c r="B832" s="9"/>
      <c r="C832" s="9"/>
      <c r="D832" s="9"/>
      <c r="E832" s="9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ht="12.75" customHeight="1">
      <c r="A833" s="9"/>
      <c r="B833" s="9"/>
      <c r="C833" s="9"/>
      <c r="D833" s="9"/>
      <c r="E833" s="9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ht="12.75" customHeight="1">
      <c r="A834" s="9"/>
      <c r="B834" s="9"/>
      <c r="C834" s="9"/>
      <c r="D834" s="9"/>
      <c r="E834" s="9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ht="12.75" customHeight="1">
      <c r="A835" s="9"/>
      <c r="B835" s="9"/>
      <c r="C835" s="9"/>
      <c r="D835" s="9"/>
      <c r="E835" s="9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ht="12.75" customHeight="1">
      <c r="A836" s="9"/>
      <c r="B836" s="9"/>
      <c r="C836" s="9"/>
      <c r="D836" s="9"/>
      <c r="E836" s="9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ht="12.75" customHeight="1">
      <c r="A837" s="9"/>
      <c r="B837" s="9"/>
      <c r="C837" s="9"/>
      <c r="D837" s="9"/>
      <c r="E837" s="9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ht="12.75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ht="12.75" customHeight="1">
      <c r="A839" s="9"/>
      <c r="B839" s="9"/>
      <c r="C839" s="9"/>
      <c r="D839" s="9"/>
      <c r="E839" s="9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ht="12.75" customHeight="1">
      <c r="A840" s="9"/>
      <c r="B840" s="9"/>
      <c r="C840" s="9"/>
      <c r="D840" s="9"/>
      <c r="E840" s="9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ht="12.75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ht="12.75" customHeight="1">
      <c r="A842" s="9"/>
      <c r="B842" s="9"/>
      <c r="C842" s="9"/>
      <c r="D842" s="9"/>
      <c r="E842" s="9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ht="12.75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ht="12.75" customHeight="1">
      <c r="A844" s="9"/>
      <c r="B844" s="9"/>
      <c r="C844" s="9"/>
      <c r="D844" s="9"/>
      <c r="E844" s="9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ht="12.75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ht="12.75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ht="12.75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ht="12.75" customHeight="1">
      <c r="A848" s="9"/>
      <c r="B848" s="9"/>
      <c r="C848" s="9"/>
      <c r="D848" s="9"/>
      <c r="E848" s="9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ht="12.75" customHeight="1">
      <c r="A849" s="9"/>
      <c r="B849" s="9"/>
      <c r="C849" s="9"/>
      <c r="D849" s="9"/>
      <c r="E849" s="9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ht="12.75" customHeight="1">
      <c r="A850" s="9"/>
      <c r="B850" s="9"/>
      <c r="C850" s="9"/>
      <c r="D850" s="9"/>
      <c r="E850" s="9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ht="12.75" customHeight="1">
      <c r="A851" s="9"/>
      <c r="B851" s="9"/>
      <c r="C851" s="9"/>
      <c r="D851" s="9"/>
      <c r="E851" s="9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ht="12.75" customHeight="1">
      <c r="A852" s="9"/>
      <c r="B852" s="9"/>
      <c r="C852" s="9"/>
      <c r="D852" s="9"/>
      <c r="E852" s="9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ht="12.75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ht="12.75" customHeight="1">
      <c r="A854" s="9"/>
      <c r="B854" s="9"/>
      <c r="C854" s="9"/>
      <c r="D854" s="9"/>
      <c r="E854" s="9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ht="12.75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ht="12.75" customHeight="1">
      <c r="A856" s="9"/>
      <c r="B856" s="9"/>
      <c r="C856" s="9"/>
      <c r="D856" s="9"/>
      <c r="E856" s="9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ht="12.75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ht="12.75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ht="12.75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ht="12.75" customHeight="1">
      <c r="A860" s="9"/>
      <c r="B860" s="9"/>
      <c r="C860" s="9"/>
      <c r="D860" s="9"/>
      <c r="E860" s="9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ht="12.75" customHeight="1">
      <c r="A861" s="9"/>
      <c r="B861" s="9"/>
      <c r="C861" s="9"/>
      <c r="D861" s="9"/>
      <c r="E861" s="9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ht="12.75" customHeight="1">
      <c r="A862" s="9"/>
      <c r="B862" s="9"/>
      <c r="C862" s="9"/>
      <c r="D862" s="9"/>
      <c r="E862" s="9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ht="12.75" customHeight="1">
      <c r="A863" s="9"/>
      <c r="B863" s="9"/>
      <c r="C863" s="9"/>
      <c r="D863" s="9"/>
      <c r="E863" s="9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ht="12.75" customHeight="1">
      <c r="A864" s="9"/>
      <c r="B864" s="9"/>
      <c r="C864" s="9"/>
      <c r="D864" s="9"/>
      <c r="E864" s="9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ht="12.75" customHeight="1">
      <c r="A865" s="9"/>
      <c r="B865" s="9"/>
      <c r="C865" s="9"/>
      <c r="D865" s="9"/>
      <c r="E865" s="9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ht="12.75" customHeight="1">
      <c r="A866" s="9"/>
      <c r="B866" s="9"/>
      <c r="C866" s="9"/>
      <c r="D866" s="9"/>
      <c r="E866" s="9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ht="12.75" customHeight="1">
      <c r="A867" s="9"/>
      <c r="B867" s="9"/>
      <c r="C867" s="9"/>
      <c r="D867" s="9"/>
      <c r="E867" s="9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ht="12.75" customHeight="1">
      <c r="A868" s="9"/>
      <c r="B868" s="9"/>
      <c r="C868" s="9"/>
      <c r="D868" s="9"/>
      <c r="E868" s="9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ht="12.75" customHeight="1">
      <c r="A869" s="9"/>
      <c r="B869" s="9"/>
      <c r="C869" s="9"/>
      <c r="D869" s="9"/>
      <c r="E869" s="9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ht="12.75" customHeight="1">
      <c r="A870" s="9"/>
      <c r="B870" s="9"/>
      <c r="C870" s="9"/>
      <c r="D870" s="9"/>
      <c r="E870" s="9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ht="12.75" customHeight="1">
      <c r="A871" s="9"/>
      <c r="B871" s="9"/>
      <c r="C871" s="9"/>
      <c r="D871" s="9"/>
      <c r="E871" s="9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ht="12.75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ht="12.75" customHeight="1">
      <c r="A873" s="9"/>
      <c r="B873" s="9"/>
      <c r="C873" s="9"/>
      <c r="D873" s="9"/>
      <c r="E873" s="9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ht="12.75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ht="12.75" customHeight="1">
      <c r="A875" s="9"/>
      <c r="B875" s="9"/>
      <c r="C875" s="9"/>
      <c r="D875" s="9"/>
      <c r="E875" s="9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ht="12.75" customHeight="1">
      <c r="A876" s="9"/>
      <c r="B876" s="9"/>
      <c r="C876" s="9"/>
      <c r="D876" s="9"/>
      <c r="E876" s="9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ht="12.75" customHeight="1">
      <c r="A877" s="9"/>
      <c r="B877" s="9"/>
      <c r="C877" s="9"/>
      <c r="D877" s="9"/>
      <c r="E877" s="9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ht="12.75" customHeight="1">
      <c r="A878" s="9"/>
      <c r="B878" s="9"/>
      <c r="C878" s="9"/>
      <c r="D878" s="9"/>
      <c r="E878" s="9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ht="12.75" customHeight="1">
      <c r="A879" s="9"/>
      <c r="B879" s="9"/>
      <c r="C879" s="9"/>
      <c r="D879" s="9"/>
      <c r="E879" s="9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ht="12.75" customHeight="1">
      <c r="A880" s="9"/>
      <c r="B880" s="9"/>
      <c r="C880" s="9"/>
      <c r="D880" s="9"/>
      <c r="E880" s="9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ht="12.75" customHeight="1">
      <c r="A881" s="9"/>
      <c r="B881" s="9"/>
      <c r="C881" s="9"/>
      <c r="D881" s="9"/>
      <c r="E881" s="9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ht="12.75" customHeight="1">
      <c r="A882" s="9"/>
      <c r="B882" s="9"/>
      <c r="C882" s="9"/>
      <c r="D882" s="9"/>
      <c r="E882" s="9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ht="12.75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ht="12.75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ht="12.75" customHeight="1">
      <c r="A885" s="9"/>
      <c r="B885" s="9"/>
      <c r="C885" s="9"/>
      <c r="D885" s="9"/>
      <c r="E885" s="9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ht="12.75" customHeight="1">
      <c r="A886" s="9"/>
      <c r="B886" s="9"/>
      <c r="C886" s="9"/>
      <c r="D886" s="9"/>
      <c r="E886" s="9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ht="12.75" customHeight="1">
      <c r="A887" s="9"/>
      <c r="B887" s="9"/>
      <c r="C887" s="9"/>
      <c r="D887" s="9"/>
      <c r="E887" s="9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ht="12.75" customHeight="1">
      <c r="A888" s="9"/>
      <c r="B888" s="9"/>
      <c r="C888" s="9"/>
      <c r="D888" s="9"/>
      <c r="E888" s="9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ht="12.75" customHeight="1">
      <c r="A889" s="9"/>
      <c r="B889" s="9"/>
      <c r="C889" s="9"/>
      <c r="D889" s="9"/>
      <c r="E889" s="9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ht="12.75" customHeight="1">
      <c r="A890" s="9"/>
      <c r="B890" s="9"/>
      <c r="C890" s="9"/>
      <c r="D890" s="9"/>
      <c r="E890" s="9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ht="12.75" customHeight="1">
      <c r="A891" s="9"/>
      <c r="B891" s="9"/>
      <c r="C891" s="9"/>
      <c r="D891" s="9"/>
      <c r="E891" s="9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ht="12.75" customHeight="1">
      <c r="A892" s="9"/>
      <c r="B892" s="9"/>
      <c r="C892" s="9"/>
      <c r="D892" s="9"/>
      <c r="E892" s="9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ht="12.75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ht="12.75" customHeight="1">
      <c r="A894" s="9"/>
      <c r="B894" s="9"/>
      <c r="C894" s="9"/>
      <c r="D894" s="9"/>
      <c r="E894" s="9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ht="12.75" customHeight="1">
      <c r="A895" s="9"/>
      <c r="B895" s="9"/>
      <c r="C895" s="9"/>
      <c r="D895" s="9"/>
      <c r="E895" s="9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ht="12.75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ht="12.75" customHeight="1">
      <c r="A897" s="9"/>
      <c r="B897" s="9"/>
      <c r="C897" s="9"/>
      <c r="D897" s="9"/>
      <c r="E897" s="9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ht="12.75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ht="12.75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ht="12.75" customHeight="1">
      <c r="A900" s="9"/>
      <c r="B900" s="9"/>
      <c r="C900" s="9"/>
      <c r="D900" s="9"/>
      <c r="E900" s="9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ht="12.75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ht="12.75" customHeight="1">
      <c r="A902" s="9"/>
      <c r="B902" s="9"/>
      <c r="C902" s="9"/>
      <c r="D902" s="9"/>
      <c r="E902" s="9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ht="12.75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ht="12.75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ht="12.75" customHeight="1">
      <c r="A905" s="9"/>
      <c r="B905" s="9"/>
      <c r="C905" s="9"/>
      <c r="D905" s="9"/>
      <c r="E905" s="9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ht="12.75" customHeight="1">
      <c r="A906" s="9"/>
      <c r="B906" s="9"/>
      <c r="C906" s="9"/>
      <c r="D906" s="9"/>
      <c r="E906" s="9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ht="12.75" customHeight="1">
      <c r="A907" s="9"/>
      <c r="B907" s="9"/>
      <c r="C907" s="9"/>
      <c r="D907" s="9"/>
      <c r="E907" s="9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ht="12.75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ht="12.75" customHeight="1">
      <c r="A909" s="9"/>
      <c r="B909" s="9"/>
      <c r="C909" s="9"/>
      <c r="D909" s="9"/>
      <c r="E909" s="9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ht="12.75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ht="12.75" customHeight="1">
      <c r="A911" s="9"/>
      <c r="B911" s="9"/>
      <c r="C911" s="9"/>
      <c r="D911" s="9"/>
      <c r="E911" s="9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ht="12.75" customHeight="1">
      <c r="A912" s="9"/>
      <c r="B912" s="9"/>
      <c r="C912" s="9"/>
      <c r="D912" s="9"/>
      <c r="E912" s="9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ht="12.75" customHeight="1">
      <c r="A913" s="9"/>
      <c r="B913" s="9"/>
      <c r="C913" s="9"/>
      <c r="D913" s="9"/>
      <c r="E913" s="9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  <row r="914" ht="12.75" customHeight="1">
      <c r="A914" s="9"/>
      <c r="B914" s="9"/>
      <c r="C914" s="9"/>
      <c r="D914" s="9"/>
      <c r="E914" s="9"/>
      <c r="F914" s="9"/>
      <c r="G914" s="9"/>
      <c r="H914" s="9"/>
      <c r="I914" s="9"/>
      <c r="J914" s="9"/>
      <c r="K914" s="9"/>
      <c r="L914" s="9"/>
      <c r="M914" s="9"/>
      <c r="N914" s="9"/>
      <c r="O914" s="9"/>
      <c r="P914" s="9"/>
      <c r="Q914" s="9"/>
      <c r="R914" s="9"/>
      <c r="S914" s="9"/>
      <c r="T914" s="9"/>
      <c r="U914" s="9"/>
      <c r="V914" s="9"/>
      <c r="W914" s="9"/>
      <c r="X914" s="9"/>
      <c r="Y914" s="9"/>
      <c r="Z914" s="9"/>
    </row>
    <row r="915" ht="12.75" customHeight="1">
      <c r="A915" s="9"/>
      <c r="B915" s="9"/>
      <c r="C915" s="9"/>
      <c r="D915" s="9"/>
      <c r="E915" s="9"/>
      <c r="F915" s="9"/>
      <c r="G915" s="9"/>
      <c r="H915" s="9"/>
      <c r="I915" s="9"/>
      <c r="J915" s="9"/>
      <c r="K915" s="9"/>
      <c r="L915" s="9"/>
      <c r="M915" s="9"/>
      <c r="N915" s="9"/>
      <c r="O915" s="9"/>
      <c r="P915" s="9"/>
      <c r="Q915" s="9"/>
      <c r="R915" s="9"/>
      <c r="S915" s="9"/>
      <c r="T915" s="9"/>
      <c r="U915" s="9"/>
      <c r="V915" s="9"/>
      <c r="W915" s="9"/>
      <c r="X915" s="9"/>
      <c r="Y915" s="9"/>
      <c r="Z915" s="9"/>
    </row>
    <row r="916" ht="12.75" customHeight="1">
      <c r="A916" s="9"/>
      <c r="B916" s="9"/>
      <c r="C916" s="9"/>
      <c r="D916" s="9"/>
      <c r="E916" s="9"/>
      <c r="F916" s="9"/>
      <c r="G916" s="9"/>
      <c r="H916" s="9"/>
      <c r="I916" s="9"/>
      <c r="J916" s="9"/>
      <c r="K916" s="9"/>
      <c r="L916" s="9"/>
      <c r="M916" s="9"/>
      <c r="N916" s="9"/>
      <c r="O916" s="9"/>
      <c r="P916" s="9"/>
      <c r="Q916" s="9"/>
      <c r="R916" s="9"/>
      <c r="S916" s="9"/>
      <c r="T916" s="9"/>
      <c r="U916" s="9"/>
      <c r="V916" s="9"/>
      <c r="W916" s="9"/>
      <c r="X916" s="9"/>
      <c r="Y916" s="9"/>
      <c r="Z916" s="9"/>
    </row>
    <row r="917" ht="12.75" customHeight="1">
      <c r="A917" s="9"/>
      <c r="B917" s="9"/>
      <c r="C917" s="9"/>
      <c r="D917" s="9"/>
      <c r="E917" s="9"/>
      <c r="F917" s="9"/>
      <c r="G917" s="9"/>
      <c r="H917" s="9"/>
      <c r="I917" s="9"/>
      <c r="J917" s="9"/>
      <c r="K917" s="9"/>
      <c r="L917" s="9"/>
      <c r="M917" s="9"/>
      <c r="N917" s="9"/>
      <c r="O917" s="9"/>
      <c r="P917" s="9"/>
      <c r="Q917" s="9"/>
      <c r="R917" s="9"/>
      <c r="S917" s="9"/>
      <c r="T917" s="9"/>
      <c r="U917" s="9"/>
      <c r="V917" s="9"/>
      <c r="W917" s="9"/>
      <c r="X917" s="9"/>
      <c r="Y917" s="9"/>
      <c r="Z917" s="9"/>
    </row>
    <row r="918" ht="12.75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s="9"/>
      <c r="M918" s="9"/>
      <c r="N918" s="9"/>
      <c r="O918" s="9"/>
      <c r="P918" s="9"/>
      <c r="Q918" s="9"/>
      <c r="R918" s="9"/>
      <c r="S918" s="9"/>
      <c r="T918" s="9"/>
      <c r="U918" s="9"/>
      <c r="V918" s="9"/>
      <c r="W918" s="9"/>
      <c r="X918" s="9"/>
      <c r="Y918" s="9"/>
      <c r="Z918" s="9"/>
    </row>
    <row r="919" ht="12.75" customHeight="1">
      <c r="A919" s="9"/>
      <c r="B919" s="9"/>
      <c r="C919" s="9"/>
      <c r="D919" s="9"/>
      <c r="E919" s="9"/>
      <c r="F919" s="9"/>
      <c r="G919" s="9"/>
      <c r="H919" s="9"/>
      <c r="I919" s="9"/>
      <c r="J919" s="9"/>
      <c r="K919" s="9"/>
      <c r="L919" s="9"/>
      <c r="M919" s="9"/>
      <c r="N919" s="9"/>
      <c r="O919" s="9"/>
      <c r="P919" s="9"/>
      <c r="Q919" s="9"/>
      <c r="R919" s="9"/>
      <c r="S919" s="9"/>
      <c r="T919" s="9"/>
      <c r="U919" s="9"/>
      <c r="V919" s="9"/>
      <c r="W919" s="9"/>
      <c r="X919" s="9"/>
      <c r="Y919" s="9"/>
      <c r="Z919" s="9"/>
    </row>
    <row r="920" ht="12.75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s="9"/>
      <c r="L920" s="9"/>
      <c r="M920" s="9"/>
      <c r="N920" s="9"/>
      <c r="O920" s="9"/>
      <c r="P920" s="9"/>
      <c r="Q920" s="9"/>
      <c r="R920" s="9"/>
      <c r="S920" s="9"/>
      <c r="T920" s="9"/>
      <c r="U920" s="9"/>
      <c r="V920" s="9"/>
      <c r="W920" s="9"/>
      <c r="X920" s="9"/>
      <c r="Y920" s="9"/>
      <c r="Z920" s="9"/>
    </row>
    <row r="921" ht="12.75" customHeight="1">
      <c r="A921" s="9"/>
      <c r="B921" s="9"/>
      <c r="C921" s="9"/>
      <c r="D921" s="9"/>
      <c r="E921" s="9"/>
      <c r="F921" s="9"/>
      <c r="G921" s="9"/>
      <c r="H921" s="9"/>
      <c r="I921" s="9"/>
      <c r="J921" s="9"/>
      <c r="K921" s="9"/>
      <c r="L921" s="9"/>
      <c r="M921" s="9"/>
      <c r="N921" s="9"/>
      <c r="O921" s="9"/>
      <c r="P921" s="9"/>
      <c r="Q921" s="9"/>
      <c r="R921" s="9"/>
      <c r="S921" s="9"/>
      <c r="T921" s="9"/>
      <c r="U921" s="9"/>
      <c r="V921" s="9"/>
      <c r="W921" s="9"/>
      <c r="X921" s="9"/>
      <c r="Y921" s="9"/>
      <c r="Z921" s="9"/>
    </row>
    <row r="922" ht="12.75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s="9"/>
      <c r="M922" s="9"/>
      <c r="N922" s="9"/>
      <c r="O922" s="9"/>
      <c r="P922" s="9"/>
      <c r="Q922" s="9"/>
      <c r="R922" s="9"/>
      <c r="S922" s="9"/>
      <c r="T922" s="9"/>
      <c r="U922" s="9"/>
      <c r="V922" s="9"/>
      <c r="W922" s="9"/>
      <c r="X922" s="9"/>
      <c r="Y922" s="9"/>
      <c r="Z922" s="9"/>
    </row>
    <row r="923" ht="12.75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s="9"/>
      <c r="M923" s="9"/>
      <c r="N923" s="9"/>
      <c r="O923" s="9"/>
      <c r="P923" s="9"/>
      <c r="Q923" s="9"/>
      <c r="R923" s="9"/>
      <c r="S923" s="9"/>
      <c r="T923" s="9"/>
      <c r="U923" s="9"/>
      <c r="V923" s="9"/>
      <c r="W923" s="9"/>
      <c r="X923" s="9"/>
      <c r="Y923" s="9"/>
      <c r="Z923" s="9"/>
    </row>
    <row r="924" ht="12.75" customHeight="1">
      <c r="A924" s="9"/>
      <c r="B924" s="9"/>
      <c r="C924" s="9"/>
      <c r="D924" s="9"/>
      <c r="E924" s="9"/>
      <c r="F924" s="9"/>
      <c r="G924" s="9"/>
      <c r="H924" s="9"/>
      <c r="I924" s="9"/>
      <c r="J924" s="9"/>
      <c r="K924" s="9"/>
      <c r="L924" s="9"/>
      <c r="M924" s="9"/>
      <c r="N924" s="9"/>
      <c r="O924" s="9"/>
      <c r="P924" s="9"/>
      <c r="Q924" s="9"/>
      <c r="R924" s="9"/>
      <c r="S924" s="9"/>
      <c r="T924" s="9"/>
      <c r="U924" s="9"/>
      <c r="V924" s="9"/>
      <c r="W924" s="9"/>
      <c r="X924" s="9"/>
      <c r="Y924" s="9"/>
      <c r="Z924" s="9"/>
    </row>
    <row r="925" ht="12.75" customHeight="1">
      <c r="A925" s="9"/>
      <c r="B925" s="9"/>
      <c r="C925" s="9"/>
      <c r="D925" s="9"/>
      <c r="E925" s="9"/>
      <c r="F925" s="9"/>
      <c r="G925" s="9"/>
      <c r="H925" s="9"/>
      <c r="I925" s="9"/>
      <c r="J925" s="9"/>
      <c r="K925" s="9"/>
      <c r="L925" s="9"/>
      <c r="M925" s="9"/>
      <c r="N925" s="9"/>
      <c r="O925" s="9"/>
      <c r="P925" s="9"/>
      <c r="Q925" s="9"/>
      <c r="R925" s="9"/>
      <c r="S925" s="9"/>
      <c r="T925" s="9"/>
      <c r="U925" s="9"/>
      <c r="V925" s="9"/>
      <c r="W925" s="9"/>
      <c r="X925" s="9"/>
      <c r="Y925" s="9"/>
      <c r="Z925" s="9"/>
    </row>
    <row r="926" ht="12.75" customHeight="1">
      <c r="A926" s="9"/>
      <c r="B926" s="9"/>
      <c r="C926" s="9"/>
      <c r="D926" s="9"/>
      <c r="E926" s="9"/>
      <c r="F926" s="9"/>
      <c r="G926" s="9"/>
      <c r="H926" s="9"/>
      <c r="I926" s="9"/>
      <c r="J926" s="9"/>
      <c r="K926" s="9"/>
      <c r="L926" s="9"/>
      <c r="M926" s="9"/>
      <c r="N926" s="9"/>
      <c r="O926" s="9"/>
      <c r="P926" s="9"/>
      <c r="Q926" s="9"/>
      <c r="R926" s="9"/>
      <c r="S926" s="9"/>
      <c r="T926" s="9"/>
      <c r="U926" s="9"/>
      <c r="V926" s="9"/>
      <c r="W926" s="9"/>
      <c r="X926" s="9"/>
      <c r="Y926" s="9"/>
      <c r="Z926" s="9"/>
    </row>
    <row r="927" ht="12.75" customHeight="1">
      <c r="A927" s="9"/>
      <c r="B927" s="9"/>
      <c r="C927" s="9"/>
      <c r="D927" s="9"/>
      <c r="E927" s="9"/>
      <c r="F927" s="9"/>
      <c r="G927" s="9"/>
      <c r="H927" s="9"/>
      <c r="I927" s="9"/>
      <c r="J927" s="9"/>
      <c r="K927" s="9"/>
      <c r="L927" s="9"/>
      <c r="M927" s="9"/>
      <c r="N927" s="9"/>
      <c r="O927" s="9"/>
      <c r="P927" s="9"/>
      <c r="Q927" s="9"/>
      <c r="R927" s="9"/>
      <c r="S927" s="9"/>
      <c r="T927" s="9"/>
      <c r="U927" s="9"/>
      <c r="V927" s="9"/>
      <c r="W927" s="9"/>
      <c r="X927" s="9"/>
      <c r="Y927" s="9"/>
      <c r="Z927" s="9"/>
    </row>
    <row r="928" ht="12.75" customHeight="1">
      <c r="A928" s="9"/>
      <c r="B928" s="9"/>
      <c r="C928" s="9"/>
      <c r="D928" s="9"/>
      <c r="E928" s="9"/>
      <c r="F928" s="9"/>
      <c r="G928" s="9"/>
      <c r="H928" s="9"/>
      <c r="I928" s="9"/>
      <c r="J928" s="9"/>
      <c r="K928" s="9"/>
      <c r="L928" s="9"/>
      <c r="M928" s="9"/>
      <c r="N928" s="9"/>
      <c r="O928" s="9"/>
      <c r="P928" s="9"/>
      <c r="Q928" s="9"/>
      <c r="R928" s="9"/>
      <c r="S928" s="9"/>
      <c r="T928" s="9"/>
      <c r="U928" s="9"/>
      <c r="V928" s="9"/>
      <c r="W928" s="9"/>
      <c r="X928" s="9"/>
      <c r="Y928" s="9"/>
      <c r="Z928" s="9"/>
    </row>
    <row r="929" ht="12.75" customHeight="1">
      <c r="A929" s="9"/>
      <c r="B929" s="9"/>
      <c r="C929" s="9"/>
      <c r="D929" s="9"/>
      <c r="E929" s="9"/>
      <c r="F929" s="9"/>
      <c r="G929" s="9"/>
      <c r="H929" s="9"/>
      <c r="I929" s="9"/>
      <c r="J929" s="9"/>
      <c r="K929" s="9"/>
      <c r="L929" s="9"/>
      <c r="M929" s="9"/>
      <c r="N929" s="9"/>
      <c r="O929" s="9"/>
      <c r="P929" s="9"/>
      <c r="Q929" s="9"/>
      <c r="R929" s="9"/>
      <c r="S929" s="9"/>
      <c r="T929" s="9"/>
      <c r="U929" s="9"/>
      <c r="V929" s="9"/>
      <c r="W929" s="9"/>
      <c r="X929" s="9"/>
      <c r="Y929" s="9"/>
      <c r="Z929" s="9"/>
    </row>
    <row r="930" ht="12.75" customHeight="1">
      <c r="A930" s="9"/>
      <c r="B930" s="9"/>
      <c r="C930" s="9"/>
      <c r="D930" s="9"/>
      <c r="E930" s="9"/>
      <c r="F930" s="9"/>
      <c r="G930" s="9"/>
      <c r="H930" s="9"/>
      <c r="I930" s="9"/>
      <c r="J930" s="9"/>
      <c r="K930" s="9"/>
      <c r="L930" s="9"/>
      <c r="M930" s="9"/>
      <c r="N930" s="9"/>
      <c r="O930" s="9"/>
      <c r="P930" s="9"/>
      <c r="Q930" s="9"/>
      <c r="R930" s="9"/>
      <c r="S930" s="9"/>
      <c r="T930" s="9"/>
      <c r="U930" s="9"/>
      <c r="V930" s="9"/>
      <c r="W930" s="9"/>
      <c r="X930" s="9"/>
      <c r="Y930" s="9"/>
      <c r="Z930" s="9"/>
    </row>
    <row r="931" ht="12.75" customHeight="1">
      <c r="A931" s="9"/>
      <c r="B931" s="9"/>
      <c r="C931" s="9"/>
      <c r="D931" s="9"/>
      <c r="E931" s="9"/>
      <c r="F931" s="9"/>
      <c r="G931" s="9"/>
      <c r="H931" s="9"/>
      <c r="I931" s="9"/>
      <c r="J931" s="9"/>
      <c r="K931" s="9"/>
      <c r="L931" s="9"/>
      <c r="M931" s="9"/>
      <c r="N931" s="9"/>
      <c r="O931" s="9"/>
      <c r="P931" s="9"/>
      <c r="Q931" s="9"/>
      <c r="R931" s="9"/>
      <c r="S931" s="9"/>
      <c r="T931" s="9"/>
      <c r="U931" s="9"/>
      <c r="V931" s="9"/>
      <c r="W931" s="9"/>
      <c r="X931" s="9"/>
      <c r="Y931" s="9"/>
      <c r="Z931" s="9"/>
    </row>
    <row r="932" ht="12.75" customHeight="1">
      <c r="A932" s="9"/>
      <c r="B932" s="9"/>
      <c r="C932" s="9"/>
      <c r="D932" s="9"/>
      <c r="E932" s="9"/>
      <c r="F932" s="9"/>
      <c r="G932" s="9"/>
      <c r="H932" s="9"/>
      <c r="I932" s="9"/>
      <c r="J932" s="9"/>
      <c r="K932" s="9"/>
      <c r="L932" s="9"/>
      <c r="M932" s="9"/>
      <c r="N932" s="9"/>
      <c r="O932" s="9"/>
      <c r="P932" s="9"/>
      <c r="Q932" s="9"/>
      <c r="R932" s="9"/>
      <c r="S932" s="9"/>
      <c r="T932" s="9"/>
      <c r="U932" s="9"/>
      <c r="V932" s="9"/>
      <c r="W932" s="9"/>
      <c r="X932" s="9"/>
      <c r="Y932" s="9"/>
      <c r="Z932" s="9"/>
    </row>
    <row r="933" ht="12.75" customHeight="1">
      <c r="A933" s="9"/>
      <c r="B933" s="9"/>
      <c r="C933" s="9"/>
      <c r="D933" s="9"/>
      <c r="E933" s="9"/>
      <c r="F933" s="9"/>
      <c r="G933" s="9"/>
      <c r="H933" s="9"/>
      <c r="I933" s="9"/>
      <c r="J933" s="9"/>
      <c r="K933" s="9"/>
      <c r="L933" s="9"/>
      <c r="M933" s="9"/>
      <c r="N933" s="9"/>
      <c r="O933" s="9"/>
      <c r="P933" s="9"/>
      <c r="Q933" s="9"/>
      <c r="R933" s="9"/>
      <c r="S933" s="9"/>
      <c r="T933" s="9"/>
      <c r="U933" s="9"/>
      <c r="V933" s="9"/>
      <c r="W933" s="9"/>
      <c r="X933" s="9"/>
      <c r="Y933" s="9"/>
      <c r="Z933" s="9"/>
    </row>
    <row r="934" ht="12.75" customHeight="1">
      <c r="A934" s="9"/>
      <c r="B934" s="9"/>
      <c r="C934" s="9"/>
      <c r="D934" s="9"/>
      <c r="E934" s="9"/>
      <c r="F934" s="9"/>
      <c r="G934" s="9"/>
      <c r="H934" s="9"/>
      <c r="I934" s="9"/>
      <c r="J934" s="9"/>
      <c r="K934" s="9"/>
      <c r="L934" s="9"/>
      <c r="M934" s="9"/>
      <c r="N934" s="9"/>
      <c r="O934" s="9"/>
      <c r="P934" s="9"/>
      <c r="Q934" s="9"/>
      <c r="R934" s="9"/>
      <c r="S934" s="9"/>
      <c r="T934" s="9"/>
      <c r="U934" s="9"/>
      <c r="V934" s="9"/>
      <c r="W934" s="9"/>
      <c r="X934" s="9"/>
      <c r="Y934" s="9"/>
      <c r="Z934" s="9"/>
    </row>
    <row r="935" ht="12.75" customHeight="1">
      <c r="A935" s="9"/>
      <c r="B935" s="9"/>
      <c r="C935" s="9"/>
      <c r="D935" s="9"/>
      <c r="E935" s="9"/>
      <c r="F935" s="9"/>
      <c r="G935" s="9"/>
      <c r="H935" s="9"/>
      <c r="I935" s="9"/>
      <c r="J935" s="9"/>
      <c r="K935" s="9"/>
      <c r="L935" s="9"/>
      <c r="M935" s="9"/>
      <c r="N935" s="9"/>
      <c r="O935" s="9"/>
      <c r="P935" s="9"/>
      <c r="Q935" s="9"/>
      <c r="R935" s="9"/>
      <c r="S935" s="9"/>
      <c r="T935" s="9"/>
      <c r="U935" s="9"/>
      <c r="V935" s="9"/>
      <c r="W935" s="9"/>
      <c r="X935" s="9"/>
      <c r="Y935" s="9"/>
      <c r="Z935" s="9"/>
    </row>
    <row r="936" ht="12.75" customHeight="1">
      <c r="A936" s="9"/>
      <c r="B936" s="9"/>
      <c r="C936" s="9"/>
      <c r="D936" s="9"/>
      <c r="E936" s="9"/>
      <c r="F936" s="9"/>
      <c r="G936" s="9"/>
      <c r="H936" s="9"/>
      <c r="I936" s="9"/>
      <c r="J936" s="9"/>
      <c r="K936" s="9"/>
      <c r="L936" s="9"/>
      <c r="M936" s="9"/>
      <c r="N936" s="9"/>
      <c r="O936" s="9"/>
      <c r="P936" s="9"/>
      <c r="Q936" s="9"/>
      <c r="R936" s="9"/>
      <c r="S936" s="9"/>
      <c r="T936" s="9"/>
      <c r="U936" s="9"/>
      <c r="V936" s="9"/>
      <c r="W936" s="9"/>
      <c r="X936" s="9"/>
      <c r="Y936" s="9"/>
      <c r="Z936" s="9"/>
    </row>
    <row r="937" ht="12.75" customHeight="1">
      <c r="A937" s="9"/>
      <c r="B937" s="9"/>
      <c r="C937" s="9"/>
      <c r="D937" s="9"/>
      <c r="E937" s="9"/>
      <c r="F937" s="9"/>
      <c r="G937" s="9"/>
      <c r="H937" s="9"/>
      <c r="I937" s="9"/>
      <c r="J937" s="9"/>
      <c r="K937" s="9"/>
      <c r="L937" s="9"/>
      <c r="M937" s="9"/>
      <c r="N937" s="9"/>
      <c r="O937" s="9"/>
      <c r="P937" s="9"/>
      <c r="Q937" s="9"/>
      <c r="R937" s="9"/>
      <c r="S937" s="9"/>
      <c r="T937" s="9"/>
      <c r="U937" s="9"/>
      <c r="V937" s="9"/>
      <c r="W937" s="9"/>
      <c r="X937" s="9"/>
      <c r="Y937" s="9"/>
      <c r="Z937" s="9"/>
    </row>
    <row r="938" ht="12.75" customHeight="1">
      <c r="A938" s="9"/>
      <c r="B938" s="9"/>
      <c r="C938" s="9"/>
      <c r="D938" s="9"/>
      <c r="E938" s="9"/>
      <c r="F938" s="9"/>
      <c r="G938" s="9"/>
      <c r="H938" s="9"/>
      <c r="I938" s="9"/>
      <c r="J938" s="9"/>
      <c r="K938" s="9"/>
      <c r="L938" s="9"/>
      <c r="M938" s="9"/>
      <c r="N938" s="9"/>
      <c r="O938" s="9"/>
      <c r="P938" s="9"/>
      <c r="Q938" s="9"/>
      <c r="R938" s="9"/>
      <c r="S938" s="9"/>
      <c r="T938" s="9"/>
      <c r="U938" s="9"/>
      <c r="V938" s="9"/>
      <c r="W938" s="9"/>
      <c r="X938" s="9"/>
      <c r="Y938" s="9"/>
      <c r="Z938" s="9"/>
    </row>
    <row r="939" ht="12.75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s="9"/>
      <c r="M939" s="9"/>
      <c r="N939" s="9"/>
      <c r="O939" s="9"/>
      <c r="P939" s="9"/>
      <c r="Q939" s="9"/>
      <c r="R939" s="9"/>
      <c r="S939" s="9"/>
      <c r="T939" s="9"/>
      <c r="U939" s="9"/>
      <c r="V939" s="9"/>
      <c r="W939" s="9"/>
      <c r="X939" s="9"/>
      <c r="Y939" s="9"/>
      <c r="Z939" s="9"/>
    </row>
    <row r="940" ht="12.75" customHeight="1">
      <c r="A940" s="9"/>
      <c r="B940" s="9"/>
      <c r="C940" s="9"/>
      <c r="D940" s="9"/>
      <c r="E940" s="9"/>
      <c r="F940" s="9"/>
      <c r="G940" s="9"/>
      <c r="H940" s="9"/>
      <c r="I940" s="9"/>
      <c r="J940" s="9"/>
      <c r="K940" s="9"/>
      <c r="L940" s="9"/>
      <c r="M940" s="9"/>
      <c r="N940" s="9"/>
      <c r="O940" s="9"/>
      <c r="P940" s="9"/>
      <c r="Q940" s="9"/>
      <c r="R940" s="9"/>
      <c r="S940" s="9"/>
      <c r="T940" s="9"/>
      <c r="U940" s="9"/>
      <c r="V940" s="9"/>
      <c r="W940" s="9"/>
      <c r="X940" s="9"/>
      <c r="Y940" s="9"/>
      <c r="Z940" s="9"/>
    </row>
    <row r="941" ht="12.75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  <c r="R941" s="9"/>
      <c r="S941" s="9"/>
      <c r="T941" s="9"/>
      <c r="U941" s="9"/>
      <c r="V941" s="9"/>
      <c r="W941" s="9"/>
      <c r="X941" s="9"/>
      <c r="Y941" s="9"/>
      <c r="Z941" s="9"/>
    </row>
    <row r="942" ht="12.75" customHeight="1">
      <c r="A942" s="9"/>
      <c r="B942" s="9"/>
      <c r="C942" s="9"/>
      <c r="D942" s="9"/>
      <c r="E942" s="9"/>
      <c r="F942" s="9"/>
      <c r="G942" s="9"/>
      <c r="H942" s="9"/>
      <c r="I942" s="9"/>
      <c r="J942" s="9"/>
      <c r="K942" s="9"/>
      <c r="L942" s="9"/>
      <c r="M942" s="9"/>
      <c r="N942" s="9"/>
      <c r="O942" s="9"/>
      <c r="P942" s="9"/>
      <c r="Q942" s="9"/>
      <c r="R942" s="9"/>
      <c r="S942" s="9"/>
      <c r="T942" s="9"/>
      <c r="U942" s="9"/>
      <c r="V942" s="9"/>
      <c r="W942" s="9"/>
      <c r="X942" s="9"/>
      <c r="Y942" s="9"/>
      <c r="Z942" s="9"/>
    </row>
    <row r="943" ht="12.75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s="9"/>
      <c r="M943" s="9"/>
      <c r="N943" s="9"/>
      <c r="O943" s="9"/>
      <c r="P943" s="9"/>
      <c r="Q943" s="9"/>
      <c r="R943" s="9"/>
      <c r="S943" s="9"/>
      <c r="T943" s="9"/>
      <c r="U943" s="9"/>
      <c r="V943" s="9"/>
      <c r="W943" s="9"/>
      <c r="X943" s="9"/>
      <c r="Y943" s="9"/>
      <c r="Z943" s="9"/>
    </row>
    <row r="944" ht="12.75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s="9"/>
      <c r="M944" s="9"/>
      <c r="N944" s="9"/>
      <c r="O944" s="9"/>
      <c r="P944" s="9"/>
      <c r="Q944" s="9"/>
      <c r="R944" s="9"/>
      <c r="S944" s="9"/>
      <c r="T944" s="9"/>
      <c r="U944" s="9"/>
      <c r="V944" s="9"/>
      <c r="W944" s="9"/>
      <c r="X944" s="9"/>
      <c r="Y944" s="9"/>
      <c r="Z944" s="9"/>
    </row>
    <row r="945" ht="12.75" customHeight="1">
      <c r="A945" s="9"/>
      <c r="B945" s="9"/>
      <c r="C945" s="9"/>
      <c r="D945" s="9"/>
      <c r="E945" s="9"/>
      <c r="F945" s="9"/>
      <c r="G945" s="9"/>
      <c r="H945" s="9"/>
      <c r="I945" s="9"/>
      <c r="J945" s="9"/>
      <c r="K945" s="9"/>
      <c r="L945" s="9"/>
      <c r="M945" s="9"/>
      <c r="N945" s="9"/>
      <c r="O945" s="9"/>
      <c r="P945" s="9"/>
      <c r="Q945" s="9"/>
      <c r="R945" s="9"/>
      <c r="S945" s="9"/>
      <c r="T945" s="9"/>
      <c r="U945" s="9"/>
      <c r="V945" s="9"/>
      <c r="W945" s="9"/>
      <c r="X945" s="9"/>
      <c r="Y945" s="9"/>
      <c r="Z945" s="9"/>
    </row>
    <row r="946" ht="12.75" customHeight="1">
      <c r="A946" s="9"/>
      <c r="B946" s="9"/>
      <c r="C946" s="9"/>
      <c r="D946" s="9"/>
      <c r="E946" s="9"/>
      <c r="F946" s="9"/>
      <c r="G946" s="9"/>
      <c r="H946" s="9"/>
      <c r="I946" s="9"/>
      <c r="J946" s="9"/>
      <c r="K946" s="9"/>
      <c r="L946" s="9"/>
      <c r="M946" s="9"/>
      <c r="N946" s="9"/>
      <c r="O946" s="9"/>
      <c r="P946" s="9"/>
      <c r="Q946" s="9"/>
      <c r="R946" s="9"/>
      <c r="S946" s="9"/>
      <c r="T946" s="9"/>
      <c r="U946" s="9"/>
      <c r="V946" s="9"/>
      <c r="W946" s="9"/>
      <c r="X946" s="9"/>
      <c r="Y946" s="9"/>
      <c r="Z946" s="9"/>
    </row>
    <row r="947" ht="12.75" customHeight="1">
      <c r="A947" s="9"/>
      <c r="B947" s="9"/>
      <c r="C947" s="9"/>
      <c r="D947" s="9"/>
      <c r="E947" s="9"/>
      <c r="F947" s="9"/>
      <c r="G947" s="9"/>
      <c r="H947" s="9"/>
      <c r="I947" s="9"/>
      <c r="J947" s="9"/>
      <c r="K947" s="9"/>
      <c r="L947" s="9"/>
      <c r="M947" s="9"/>
      <c r="N947" s="9"/>
      <c r="O947" s="9"/>
      <c r="P947" s="9"/>
      <c r="Q947" s="9"/>
      <c r="R947" s="9"/>
      <c r="S947" s="9"/>
      <c r="T947" s="9"/>
      <c r="U947" s="9"/>
      <c r="V947" s="9"/>
      <c r="W947" s="9"/>
      <c r="X947" s="9"/>
      <c r="Y947" s="9"/>
      <c r="Z947" s="9"/>
    </row>
    <row r="948" ht="12.75" customHeight="1">
      <c r="A948" s="9"/>
      <c r="B948" s="9"/>
      <c r="C948" s="9"/>
      <c r="D948" s="9"/>
      <c r="E948" s="9"/>
      <c r="F948" s="9"/>
      <c r="G948" s="9"/>
      <c r="H948" s="9"/>
      <c r="I948" s="9"/>
      <c r="J948" s="9"/>
      <c r="K948" s="9"/>
      <c r="L948" s="9"/>
      <c r="M948" s="9"/>
      <c r="N948" s="9"/>
      <c r="O948" s="9"/>
      <c r="P948" s="9"/>
      <c r="Q948" s="9"/>
      <c r="R948" s="9"/>
      <c r="S948" s="9"/>
      <c r="T948" s="9"/>
      <c r="U948" s="9"/>
      <c r="V948" s="9"/>
      <c r="W948" s="9"/>
      <c r="X948" s="9"/>
      <c r="Y948" s="9"/>
      <c r="Z948" s="9"/>
    </row>
    <row r="949" ht="12.75" customHeight="1">
      <c r="A949" s="9"/>
      <c r="B949" s="9"/>
      <c r="C949" s="9"/>
      <c r="D949" s="9"/>
      <c r="E949" s="9"/>
      <c r="F949" s="9"/>
      <c r="G949" s="9"/>
      <c r="H949" s="9"/>
      <c r="I949" s="9"/>
      <c r="J949" s="9"/>
      <c r="K949" s="9"/>
      <c r="L949" s="9"/>
      <c r="M949" s="9"/>
      <c r="N949" s="9"/>
      <c r="O949" s="9"/>
      <c r="P949" s="9"/>
      <c r="Q949" s="9"/>
      <c r="R949" s="9"/>
      <c r="S949" s="9"/>
      <c r="T949" s="9"/>
      <c r="U949" s="9"/>
      <c r="V949" s="9"/>
      <c r="W949" s="9"/>
      <c r="X949" s="9"/>
      <c r="Y949" s="9"/>
      <c r="Z949" s="9"/>
    </row>
    <row r="950" ht="12.75" customHeight="1">
      <c r="A950" s="9"/>
      <c r="B950" s="9"/>
      <c r="C950" s="9"/>
      <c r="D950" s="9"/>
      <c r="E950" s="9"/>
      <c r="F950" s="9"/>
      <c r="G950" s="9"/>
      <c r="H950" s="9"/>
      <c r="I950" s="9"/>
      <c r="J950" s="9"/>
      <c r="K950" s="9"/>
      <c r="L950" s="9"/>
      <c r="M950" s="9"/>
      <c r="N950" s="9"/>
      <c r="O950" s="9"/>
      <c r="P950" s="9"/>
      <c r="Q950" s="9"/>
      <c r="R950" s="9"/>
      <c r="S950" s="9"/>
      <c r="T950" s="9"/>
      <c r="U950" s="9"/>
      <c r="V950" s="9"/>
      <c r="W950" s="9"/>
      <c r="X950" s="9"/>
      <c r="Y950" s="9"/>
      <c r="Z950" s="9"/>
    </row>
    <row r="951" ht="12.75" customHeight="1">
      <c r="A951" s="9"/>
      <c r="B951" s="9"/>
      <c r="C951" s="9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</row>
    <row r="952" ht="12.75" customHeight="1">
      <c r="A952" s="9"/>
      <c r="B952" s="9"/>
      <c r="C952" s="9"/>
      <c r="D952" s="9"/>
      <c r="E952" s="9"/>
      <c r="F952" s="9"/>
      <c r="G952" s="9"/>
      <c r="H952" s="9"/>
      <c r="I952" s="9"/>
      <c r="J952" s="9"/>
      <c r="K952" s="9"/>
      <c r="L952" s="9"/>
      <c r="M952" s="9"/>
      <c r="N952" s="9"/>
      <c r="O952" s="9"/>
      <c r="P952" s="9"/>
      <c r="Q952" s="9"/>
      <c r="R952" s="9"/>
      <c r="S952" s="9"/>
      <c r="T952" s="9"/>
      <c r="U952" s="9"/>
      <c r="V952" s="9"/>
      <c r="W952" s="9"/>
      <c r="X952" s="9"/>
      <c r="Y952" s="9"/>
      <c r="Z952" s="9"/>
    </row>
    <row r="953" ht="12.75" customHeight="1">
      <c r="A953" s="9"/>
      <c r="B953" s="9"/>
      <c r="C953" s="9"/>
      <c r="D953" s="9"/>
      <c r="E953" s="9"/>
      <c r="F953" s="9"/>
      <c r="G953" s="9"/>
      <c r="H953" s="9"/>
      <c r="I953" s="9"/>
      <c r="J953" s="9"/>
      <c r="K953" s="9"/>
      <c r="L953" s="9"/>
      <c r="M953" s="9"/>
      <c r="N953" s="9"/>
      <c r="O953" s="9"/>
      <c r="P953" s="9"/>
      <c r="Q953" s="9"/>
      <c r="R953" s="9"/>
      <c r="S953" s="9"/>
      <c r="T953" s="9"/>
      <c r="U953" s="9"/>
      <c r="V953" s="9"/>
      <c r="W953" s="9"/>
      <c r="X953" s="9"/>
      <c r="Y953" s="9"/>
      <c r="Z953" s="9"/>
    </row>
    <row r="954" ht="12.75" customHeight="1">
      <c r="A954" s="9"/>
      <c r="B954" s="9"/>
      <c r="C954" s="9"/>
      <c r="D954" s="9"/>
      <c r="E954" s="9"/>
      <c r="F954" s="9"/>
      <c r="G954" s="9"/>
      <c r="H954" s="9"/>
      <c r="I954" s="9"/>
      <c r="J954" s="9"/>
      <c r="K954" s="9"/>
      <c r="L954" s="9"/>
      <c r="M954" s="9"/>
      <c r="N954" s="9"/>
      <c r="O954" s="9"/>
      <c r="P954" s="9"/>
      <c r="Q954" s="9"/>
      <c r="R954" s="9"/>
      <c r="S954" s="9"/>
      <c r="T954" s="9"/>
      <c r="U954" s="9"/>
      <c r="V954" s="9"/>
      <c r="W954" s="9"/>
      <c r="X954" s="9"/>
      <c r="Y954" s="9"/>
      <c r="Z954" s="9"/>
    </row>
    <row r="955" ht="12.75" customHeight="1">
      <c r="A955" s="9"/>
      <c r="B955" s="9"/>
      <c r="C955" s="9"/>
      <c r="D955" s="9"/>
      <c r="E955" s="9"/>
      <c r="F955" s="9"/>
      <c r="G955" s="9"/>
      <c r="H955" s="9"/>
      <c r="I955" s="9"/>
      <c r="J955" s="9"/>
      <c r="K955" s="9"/>
      <c r="L955" s="9"/>
      <c r="M955" s="9"/>
      <c r="N955" s="9"/>
      <c r="O955" s="9"/>
      <c r="P955" s="9"/>
      <c r="Q955" s="9"/>
      <c r="R955" s="9"/>
      <c r="S955" s="9"/>
      <c r="T955" s="9"/>
      <c r="U955" s="9"/>
      <c r="V955" s="9"/>
      <c r="W955" s="9"/>
      <c r="X955" s="9"/>
      <c r="Y955" s="9"/>
      <c r="Z955" s="9"/>
    </row>
    <row r="956" ht="12.75" customHeight="1">
      <c r="A956" s="9"/>
      <c r="B956" s="9"/>
      <c r="C956" s="9"/>
      <c r="D956" s="9"/>
      <c r="E956" s="9"/>
      <c r="F956" s="9"/>
      <c r="G956" s="9"/>
      <c r="H956" s="9"/>
      <c r="I956" s="9"/>
      <c r="J956" s="9"/>
      <c r="K956" s="9"/>
      <c r="L956" s="9"/>
      <c r="M956" s="9"/>
      <c r="N956" s="9"/>
      <c r="O956" s="9"/>
      <c r="P956" s="9"/>
      <c r="Q956" s="9"/>
      <c r="R956" s="9"/>
      <c r="S956" s="9"/>
      <c r="T956" s="9"/>
      <c r="U956" s="9"/>
      <c r="V956" s="9"/>
      <c r="W956" s="9"/>
      <c r="X956" s="9"/>
      <c r="Y956" s="9"/>
      <c r="Z956" s="9"/>
    </row>
    <row r="957" ht="12.75" customHeight="1">
      <c r="A957" s="9"/>
      <c r="B957" s="9"/>
      <c r="C957" s="9"/>
      <c r="D957" s="9"/>
      <c r="E957" s="9"/>
      <c r="F957" s="9"/>
      <c r="G957" s="9"/>
      <c r="H957" s="9"/>
      <c r="I957" s="9"/>
      <c r="J957" s="9"/>
      <c r="K957" s="9"/>
      <c r="L957" s="9"/>
      <c r="M957" s="9"/>
      <c r="N957" s="9"/>
      <c r="O957" s="9"/>
      <c r="P957" s="9"/>
      <c r="Q957" s="9"/>
      <c r="R957" s="9"/>
      <c r="S957" s="9"/>
      <c r="T957" s="9"/>
      <c r="U957" s="9"/>
      <c r="V957" s="9"/>
      <c r="W957" s="9"/>
      <c r="X957" s="9"/>
      <c r="Y957" s="9"/>
      <c r="Z957" s="9"/>
    </row>
    <row r="958" ht="12.75" customHeight="1">
      <c r="A958" s="9"/>
      <c r="B958" s="9"/>
      <c r="C958" s="9"/>
      <c r="D958" s="9"/>
      <c r="E958" s="9"/>
      <c r="F958" s="9"/>
      <c r="G958" s="9"/>
      <c r="H958" s="9"/>
      <c r="I958" s="9"/>
      <c r="J958" s="9"/>
      <c r="K958" s="9"/>
      <c r="L958" s="9"/>
      <c r="M958" s="9"/>
      <c r="N958" s="9"/>
      <c r="O958" s="9"/>
      <c r="P958" s="9"/>
      <c r="Q958" s="9"/>
      <c r="R958" s="9"/>
      <c r="S958" s="9"/>
      <c r="T958" s="9"/>
      <c r="U958" s="9"/>
      <c r="V958" s="9"/>
      <c r="W958" s="9"/>
      <c r="X958" s="9"/>
      <c r="Y958" s="9"/>
      <c r="Z958" s="9"/>
    </row>
    <row r="959" ht="12.75" customHeight="1">
      <c r="A959" s="9"/>
      <c r="B959" s="9"/>
      <c r="C959" s="9"/>
      <c r="D959" s="9"/>
      <c r="E959" s="9"/>
      <c r="F959" s="9"/>
      <c r="G959" s="9"/>
      <c r="H959" s="9"/>
      <c r="I959" s="9"/>
      <c r="J959" s="9"/>
      <c r="K959" s="9"/>
      <c r="L959" s="9"/>
      <c r="M959" s="9"/>
      <c r="N959" s="9"/>
      <c r="O959" s="9"/>
      <c r="P959" s="9"/>
      <c r="Q959" s="9"/>
      <c r="R959" s="9"/>
      <c r="S959" s="9"/>
      <c r="T959" s="9"/>
      <c r="U959" s="9"/>
      <c r="V959" s="9"/>
      <c r="W959" s="9"/>
      <c r="X959" s="9"/>
      <c r="Y959" s="9"/>
      <c r="Z959" s="9"/>
    </row>
    <row r="960" ht="12.75" customHeight="1">
      <c r="A960" s="9"/>
      <c r="B960" s="9"/>
      <c r="C960" s="9"/>
      <c r="D960" s="9"/>
      <c r="E960" s="9"/>
      <c r="F960" s="9"/>
      <c r="G960" s="9"/>
      <c r="H960" s="9"/>
      <c r="I960" s="9"/>
      <c r="J960" s="9"/>
      <c r="K960" s="9"/>
      <c r="L960" s="9"/>
      <c r="M960" s="9"/>
      <c r="N960" s="9"/>
      <c r="O960" s="9"/>
      <c r="P960" s="9"/>
      <c r="Q960" s="9"/>
      <c r="R960" s="9"/>
      <c r="S960" s="9"/>
      <c r="T960" s="9"/>
      <c r="U960" s="9"/>
      <c r="V960" s="9"/>
      <c r="W960" s="9"/>
      <c r="X960" s="9"/>
      <c r="Y960" s="9"/>
      <c r="Z960" s="9"/>
    </row>
    <row r="961" ht="12.75" customHeight="1">
      <c r="A961" s="9"/>
      <c r="B961" s="9"/>
      <c r="C961" s="9"/>
      <c r="D961" s="9"/>
      <c r="E961" s="9"/>
      <c r="F961" s="9"/>
      <c r="G961" s="9"/>
      <c r="H961" s="9"/>
      <c r="I961" s="9"/>
      <c r="J961" s="9"/>
      <c r="K961" s="9"/>
      <c r="L961" s="9"/>
      <c r="M961" s="9"/>
      <c r="N961" s="9"/>
      <c r="O961" s="9"/>
      <c r="P961" s="9"/>
      <c r="Q961" s="9"/>
      <c r="R961" s="9"/>
      <c r="S961" s="9"/>
      <c r="T961" s="9"/>
      <c r="U961" s="9"/>
      <c r="V961" s="9"/>
      <c r="W961" s="9"/>
      <c r="X961" s="9"/>
      <c r="Y961" s="9"/>
      <c r="Z961" s="9"/>
    </row>
    <row r="962" ht="12.75" customHeight="1">
      <c r="A962" s="9"/>
      <c r="B962" s="9"/>
      <c r="C962" s="9"/>
      <c r="D962" s="9"/>
      <c r="E962" s="9"/>
      <c r="F962" s="9"/>
      <c r="G962" s="9"/>
      <c r="H962" s="9"/>
      <c r="I962" s="9"/>
      <c r="J962" s="9"/>
      <c r="K962" s="9"/>
      <c r="L962" s="9"/>
      <c r="M962" s="9"/>
      <c r="N962" s="9"/>
      <c r="O962" s="9"/>
      <c r="P962" s="9"/>
      <c r="Q962" s="9"/>
      <c r="R962" s="9"/>
      <c r="S962" s="9"/>
      <c r="T962" s="9"/>
      <c r="U962" s="9"/>
      <c r="V962" s="9"/>
      <c r="W962" s="9"/>
      <c r="X962" s="9"/>
      <c r="Y962" s="9"/>
      <c r="Z962" s="9"/>
    </row>
    <row r="963" ht="12.75" customHeight="1">
      <c r="A963" s="9"/>
      <c r="B963" s="9"/>
      <c r="C963" s="9"/>
      <c r="D963" s="9"/>
      <c r="E963" s="9"/>
      <c r="F963" s="9"/>
      <c r="G963" s="9"/>
      <c r="H963" s="9"/>
      <c r="I963" s="9"/>
      <c r="J963" s="9"/>
      <c r="K963" s="9"/>
      <c r="L963" s="9"/>
      <c r="M963" s="9"/>
      <c r="N963" s="9"/>
      <c r="O963" s="9"/>
      <c r="P963" s="9"/>
      <c r="Q963" s="9"/>
      <c r="R963" s="9"/>
      <c r="S963" s="9"/>
      <c r="T963" s="9"/>
      <c r="U963" s="9"/>
      <c r="V963" s="9"/>
      <c r="W963" s="9"/>
      <c r="X963" s="9"/>
      <c r="Y963" s="9"/>
      <c r="Z963" s="9"/>
    </row>
    <row r="964" ht="12.75" customHeight="1">
      <c r="A964" s="9"/>
      <c r="B964" s="9"/>
      <c r="C964" s="9"/>
      <c r="D964" s="9"/>
      <c r="E964" s="9"/>
      <c r="F964" s="9"/>
      <c r="G964" s="9"/>
      <c r="H964" s="9"/>
      <c r="I964" s="9"/>
      <c r="J964" s="9"/>
      <c r="K964" s="9"/>
      <c r="L964" s="9"/>
      <c r="M964" s="9"/>
      <c r="N964" s="9"/>
      <c r="O964" s="9"/>
      <c r="P964" s="9"/>
      <c r="Q964" s="9"/>
      <c r="R964" s="9"/>
      <c r="S964" s="9"/>
      <c r="T964" s="9"/>
      <c r="U964" s="9"/>
      <c r="V964" s="9"/>
      <c r="W964" s="9"/>
      <c r="X964" s="9"/>
      <c r="Y964" s="9"/>
      <c r="Z964" s="9"/>
    </row>
    <row r="965" ht="12.75" customHeight="1">
      <c r="A965" s="9"/>
      <c r="B965" s="9"/>
      <c r="C965" s="9"/>
      <c r="D965" s="9"/>
      <c r="E965" s="9"/>
      <c r="F965" s="9"/>
      <c r="G965" s="9"/>
      <c r="H965" s="9"/>
      <c r="I965" s="9"/>
      <c r="J965" s="9"/>
      <c r="K965" s="9"/>
      <c r="L965" s="9"/>
      <c r="M965" s="9"/>
      <c r="N965" s="9"/>
      <c r="O965" s="9"/>
      <c r="P965" s="9"/>
      <c r="Q965" s="9"/>
      <c r="R965" s="9"/>
      <c r="S965" s="9"/>
      <c r="T965" s="9"/>
      <c r="U965" s="9"/>
      <c r="V965" s="9"/>
      <c r="W965" s="9"/>
      <c r="X965" s="9"/>
      <c r="Y965" s="9"/>
      <c r="Z965" s="9"/>
    </row>
    <row r="966" ht="12.75" customHeight="1">
      <c r="A966" s="9"/>
      <c r="B966" s="9"/>
      <c r="C966" s="9"/>
      <c r="D966" s="9"/>
      <c r="E966" s="9"/>
      <c r="F966" s="9"/>
      <c r="G966" s="9"/>
      <c r="H966" s="9"/>
      <c r="I966" s="9"/>
      <c r="J966" s="9"/>
      <c r="K966" s="9"/>
      <c r="L966" s="9"/>
      <c r="M966" s="9"/>
      <c r="N966" s="9"/>
      <c r="O966" s="9"/>
      <c r="P966" s="9"/>
      <c r="Q966" s="9"/>
      <c r="R966" s="9"/>
      <c r="S966" s="9"/>
      <c r="T966" s="9"/>
      <c r="U966" s="9"/>
      <c r="V966" s="9"/>
      <c r="W966" s="9"/>
      <c r="X966" s="9"/>
      <c r="Y966" s="9"/>
      <c r="Z966" s="9"/>
    </row>
    <row r="967" ht="12.75" customHeight="1">
      <c r="A967" s="9"/>
      <c r="B967" s="9"/>
      <c r="C967" s="9"/>
      <c r="D967" s="9"/>
      <c r="E967" s="9"/>
      <c r="F967" s="9"/>
      <c r="G967" s="9"/>
      <c r="H967" s="9"/>
      <c r="I967" s="9"/>
      <c r="J967" s="9"/>
      <c r="K967" s="9"/>
      <c r="L967" s="9"/>
      <c r="M967" s="9"/>
      <c r="N967" s="9"/>
      <c r="O967" s="9"/>
      <c r="P967" s="9"/>
      <c r="Q967" s="9"/>
      <c r="R967" s="9"/>
      <c r="S967" s="9"/>
      <c r="T967" s="9"/>
      <c r="U967" s="9"/>
      <c r="V967" s="9"/>
      <c r="W967" s="9"/>
      <c r="X967" s="9"/>
      <c r="Y967" s="9"/>
      <c r="Z967" s="9"/>
    </row>
    <row r="968" ht="12.75" customHeight="1">
      <c r="A968" s="9"/>
      <c r="B968" s="9"/>
      <c r="C968" s="9"/>
      <c r="D968" s="9"/>
      <c r="E968" s="9"/>
      <c r="F968" s="9"/>
      <c r="G968" s="9"/>
      <c r="H968" s="9"/>
      <c r="I968" s="9"/>
      <c r="J968" s="9"/>
      <c r="K968" s="9"/>
      <c r="L968" s="9"/>
      <c r="M968" s="9"/>
      <c r="N968" s="9"/>
      <c r="O968" s="9"/>
      <c r="P968" s="9"/>
      <c r="Q968" s="9"/>
      <c r="R968" s="9"/>
      <c r="S968" s="9"/>
      <c r="T968" s="9"/>
      <c r="U968" s="9"/>
      <c r="V968" s="9"/>
      <c r="W968" s="9"/>
      <c r="X968" s="9"/>
      <c r="Y968" s="9"/>
      <c r="Z968" s="9"/>
    </row>
    <row r="969" ht="12.75" customHeight="1">
      <c r="A969" s="9"/>
      <c r="B969" s="9"/>
      <c r="C969" s="9"/>
      <c r="D969" s="9"/>
      <c r="E969" s="9"/>
      <c r="F969" s="9"/>
      <c r="G969" s="9"/>
      <c r="H969" s="9"/>
      <c r="I969" s="9"/>
      <c r="J969" s="9"/>
      <c r="K969" s="9"/>
      <c r="L969" s="9"/>
      <c r="M969" s="9"/>
      <c r="N969" s="9"/>
      <c r="O969" s="9"/>
      <c r="P969" s="9"/>
      <c r="Q969" s="9"/>
      <c r="R969" s="9"/>
      <c r="S969" s="9"/>
      <c r="T969" s="9"/>
      <c r="U969" s="9"/>
      <c r="V969" s="9"/>
      <c r="W969" s="9"/>
      <c r="X969" s="9"/>
      <c r="Y969" s="9"/>
      <c r="Z969" s="9"/>
    </row>
    <row r="970" ht="12.75" customHeight="1">
      <c r="A970" s="9"/>
      <c r="B970" s="9"/>
      <c r="C970" s="9"/>
      <c r="D970" s="9"/>
      <c r="E970" s="9"/>
      <c r="F970" s="9"/>
      <c r="G970" s="9"/>
      <c r="H970" s="9"/>
      <c r="I970" s="9"/>
      <c r="J970" s="9"/>
      <c r="K970" s="9"/>
      <c r="L970" s="9"/>
      <c r="M970" s="9"/>
      <c r="N970" s="9"/>
      <c r="O970" s="9"/>
      <c r="P970" s="9"/>
      <c r="Q970" s="9"/>
      <c r="R970" s="9"/>
      <c r="S970" s="9"/>
      <c r="T970" s="9"/>
      <c r="U970" s="9"/>
      <c r="V970" s="9"/>
      <c r="W970" s="9"/>
      <c r="X970" s="9"/>
      <c r="Y970" s="9"/>
      <c r="Z970" s="9"/>
    </row>
    <row r="971" ht="12.75" customHeight="1">
      <c r="A971" s="9"/>
      <c r="B971" s="9"/>
      <c r="C971" s="9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</row>
    <row r="972" ht="12.75" customHeight="1">
      <c r="A972" s="9"/>
      <c r="B972" s="9"/>
      <c r="C972" s="9"/>
      <c r="D972" s="9"/>
      <c r="E972" s="9"/>
      <c r="F972" s="9"/>
      <c r="G972" s="9"/>
      <c r="H972" s="9"/>
      <c r="I972" s="9"/>
      <c r="J972" s="9"/>
      <c r="K972" s="9"/>
      <c r="L972" s="9"/>
      <c r="M972" s="9"/>
      <c r="N972" s="9"/>
      <c r="O972" s="9"/>
      <c r="P972" s="9"/>
      <c r="Q972" s="9"/>
      <c r="R972" s="9"/>
      <c r="S972" s="9"/>
      <c r="T972" s="9"/>
      <c r="U972" s="9"/>
      <c r="V972" s="9"/>
      <c r="W972" s="9"/>
      <c r="X972" s="9"/>
      <c r="Y972" s="9"/>
      <c r="Z972" s="9"/>
    </row>
    <row r="973" ht="12.75" customHeight="1">
      <c r="A973" s="9"/>
      <c r="B973" s="9"/>
      <c r="C973" s="9"/>
      <c r="D973" s="9"/>
      <c r="E973" s="9"/>
      <c r="F973" s="9"/>
      <c r="G973" s="9"/>
      <c r="H973" s="9"/>
      <c r="I973" s="9"/>
      <c r="J973" s="9"/>
      <c r="K973" s="9"/>
      <c r="L973" s="9"/>
      <c r="M973" s="9"/>
      <c r="N973" s="9"/>
      <c r="O973" s="9"/>
      <c r="P973" s="9"/>
      <c r="Q973" s="9"/>
      <c r="R973" s="9"/>
      <c r="S973" s="9"/>
      <c r="T973" s="9"/>
      <c r="U973" s="9"/>
      <c r="V973" s="9"/>
      <c r="W973" s="9"/>
      <c r="X973" s="9"/>
      <c r="Y973" s="9"/>
      <c r="Z973" s="9"/>
    </row>
    <row r="974" ht="12.75" customHeight="1">
      <c r="A974" s="9"/>
      <c r="B974" s="9"/>
      <c r="C974" s="9"/>
      <c r="D974" s="9"/>
      <c r="E974" s="9"/>
      <c r="F974" s="9"/>
      <c r="G974" s="9"/>
      <c r="H974" s="9"/>
      <c r="I974" s="9"/>
      <c r="J974" s="9"/>
      <c r="K974" s="9"/>
      <c r="L974" s="9"/>
      <c r="M974" s="9"/>
      <c r="N974" s="9"/>
      <c r="O974" s="9"/>
      <c r="P974" s="9"/>
      <c r="Q974" s="9"/>
      <c r="R974" s="9"/>
      <c r="S974" s="9"/>
      <c r="T974" s="9"/>
      <c r="U974" s="9"/>
      <c r="V974" s="9"/>
      <c r="W974" s="9"/>
      <c r="X974" s="9"/>
      <c r="Y974" s="9"/>
      <c r="Z974" s="9"/>
    </row>
    <row r="975" ht="12.75" customHeight="1">
      <c r="A975" s="9"/>
      <c r="B975" s="9"/>
      <c r="C975" s="9"/>
      <c r="D975" s="9"/>
      <c r="E975" s="9"/>
      <c r="F975" s="9"/>
      <c r="G975" s="9"/>
      <c r="H975" s="9"/>
      <c r="I975" s="9"/>
      <c r="J975" s="9"/>
      <c r="K975" s="9"/>
      <c r="L975" s="9"/>
      <c r="M975" s="9"/>
      <c r="N975" s="9"/>
      <c r="O975" s="9"/>
      <c r="P975" s="9"/>
      <c r="Q975" s="9"/>
      <c r="R975" s="9"/>
      <c r="S975" s="9"/>
      <c r="T975" s="9"/>
      <c r="U975" s="9"/>
      <c r="V975" s="9"/>
      <c r="W975" s="9"/>
      <c r="X975" s="9"/>
      <c r="Y975" s="9"/>
      <c r="Z975" s="9"/>
    </row>
    <row r="976" ht="12.75" customHeight="1">
      <c r="A976" s="9"/>
      <c r="B976" s="9"/>
      <c r="C976" s="9"/>
      <c r="D976" s="9"/>
      <c r="E976" s="9"/>
      <c r="F976" s="9"/>
      <c r="G976" s="9"/>
      <c r="H976" s="9"/>
      <c r="I976" s="9"/>
      <c r="J976" s="9"/>
      <c r="K976" s="9"/>
      <c r="L976" s="9"/>
      <c r="M976" s="9"/>
      <c r="N976" s="9"/>
      <c r="O976" s="9"/>
      <c r="P976" s="9"/>
      <c r="Q976" s="9"/>
      <c r="R976" s="9"/>
      <c r="S976" s="9"/>
      <c r="T976" s="9"/>
      <c r="U976" s="9"/>
      <c r="V976" s="9"/>
      <c r="W976" s="9"/>
      <c r="X976" s="9"/>
      <c r="Y976" s="9"/>
      <c r="Z976" s="9"/>
    </row>
    <row r="977" ht="12.75" customHeight="1">
      <c r="A977" s="9"/>
      <c r="B977" s="9"/>
      <c r="C977" s="9"/>
      <c r="D977" s="9"/>
      <c r="E977" s="9"/>
      <c r="F977" s="9"/>
      <c r="G977" s="9"/>
      <c r="H977" s="9"/>
      <c r="I977" s="9"/>
      <c r="J977" s="9"/>
      <c r="K977" s="9"/>
      <c r="L977" s="9"/>
      <c r="M977" s="9"/>
      <c r="N977" s="9"/>
      <c r="O977" s="9"/>
      <c r="P977" s="9"/>
      <c r="Q977" s="9"/>
      <c r="R977" s="9"/>
      <c r="S977" s="9"/>
      <c r="T977" s="9"/>
      <c r="U977" s="9"/>
      <c r="V977" s="9"/>
      <c r="W977" s="9"/>
      <c r="X977" s="9"/>
      <c r="Y977" s="9"/>
      <c r="Z977" s="9"/>
    </row>
    <row r="978" ht="12.75" customHeight="1">
      <c r="A978" s="9"/>
      <c r="B978" s="9"/>
      <c r="C978" s="9"/>
      <c r="D978" s="9"/>
      <c r="E978" s="9"/>
      <c r="F978" s="9"/>
      <c r="G978" s="9"/>
      <c r="H978" s="9"/>
      <c r="I978" s="9"/>
      <c r="J978" s="9"/>
      <c r="K978" s="9"/>
      <c r="L978" s="9"/>
      <c r="M978" s="9"/>
      <c r="N978" s="9"/>
      <c r="O978" s="9"/>
      <c r="P978" s="9"/>
      <c r="Q978" s="9"/>
      <c r="R978" s="9"/>
      <c r="S978" s="9"/>
      <c r="T978" s="9"/>
      <c r="U978" s="9"/>
      <c r="V978" s="9"/>
      <c r="W978" s="9"/>
      <c r="X978" s="9"/>
      <c r="Y978" s="9"/>
      <c r="Z978" s="9"/>
    </row>
    <row r="979" ht="12.75" customHeight="1">
      <c r="A979" s="9"/>
      <c r="B979" s="9"/>
      <c r="C979" s="9"/>
      <c r="D979" s="9"/>
      <c r="E979" s="9"/>
      <c r="F979" s="9"/>
      <c r="G979" s="9"/>
      <c r="H979" s="9"/>
      <c r="I979" s="9"/>
      <c r="J979" s="9"/>
      <c r="K979" s="9"/>
      <c r="L979" s="9"/>
      <c r="M979" s="9"/>
      <c r="N979" s="9"/>
      <c r="O979" s="9"/>
      <c r="P979" s="9"/>
      <c r="Q979" s="9"/>
      <c r="R979" s="9"/>
      <c r="S979" s="9"/>
      <c r="T979" s="9"/>
      <c r="U979" s="9"/>
      <c r="V979" s="9"/>
      <c r="W979" s="9"/>
      <c r="X979" s="9"/>
      <c r="Y979" s="9"/>
      <c r="Z979" s="9"/>
    </row>
    <row r="980" ht="12.75" customHeight="1">
      <c r="A980" s="9"/>
      <c r="B980" s="9"/>
      <c r="C980" s="9"/>
      <c r="D980" s="9"/>
      <c r="E980" s="9"/>
      <c r="F980" s="9"/>
      <c r="G980" s="9"/>
      <c r="H980" s="9"/>
      <c r="I980" s="9"/>
      <c r="J980" s="9"/>
      <c r="K980" s="9"/>
      <c r="L980" s="9"/>
      <c r="M980" s="9"/>
      <c r="N980" s="9"/>
      <c r="O980" s="9"/>
      <c r="P980" s="9"/>
      <c r="Q980" s="9"/>
      <c r="R980" s="9"/>
      <c r="S980" s="9"/>
      <c r="T980" s="9"/>
      <c r="U980" s="9"/>
      <c r="V980" s="9"/>
      <c r="W980" s="9"/>
      <c r="X980" s="9"/>
      <c r="Y980" s="9"/>
      <c r="Z980" s="9"/>
    </row>
    <row r="981" ht="12.75" customHeight="1">
      <c r="A981" s="9"/>
      <c r="B981" s="9"/>
      <c r="C981" s="9"/>
      <c r="D981" s="9"/>
      <c r="E981" s="9"/>
      <c r="F981" s="9"/>
      <c r="G981" s="9"/>
      <c r="H981" s="9"/>
      <c r="I981" s="9"/>
      <c r="J981" s="9"/>
      <c r="K981" s="9"/>
      <c r="L981" s="9"/>
      <c r="M981" s="9"/>
      <c r="N981" s="9"/>
      <c r="O981" s="9"/>
      <c r="P981" s="9"/>
      <c r="Q981" s="9"/>
      <c r="R981" s="9"/>
      <c r="S981" s="9"/>
      <c r="T981" s="9"/>
      <c r="U981" s="9"/>
      <c r="V981" s="9"/>
      <c r="W981" s="9"/>
      <c r="X981" s="9"/>
      <c r="Y981" s="9"/>
      <c r="Z981" s="9"/>
    </row>
    <row r="982" ht="12.75" customHeight="1">
      <c r="A982" s="9"/>
      <c r="B982" s="9"/>
      <c r="C982" s="9"/>
      <c r="D982" s="9"/>
      <c r="E982" s="9"/>
      <c r="F982" s="9"/>
      <c r="G982" s="9"/>
      <c r="H982" s="9"/>
      <c r="I982" s="9"/>
      <c r="J982" s="9"/>
      <c r="K982" s="9"/>
      <c r="L982" s="9"/>
      <c r="M982" s="9"/>
      <c r="N982" s="9"/>
      <c r="O982" s="9"/>
      <c r="P982" s="9"/>
      <c r="Q982" s="9"/>
      <c r="R982" s="9"/>
      <c r="S982" s="9"/>
      <c r="T982" s="9"/>
      <c r="U982" s="9"/>
      <c r="V982" s="9"/>
      <c r="W982" s="9"/>
      <c r="X982" s="9"/>
      <c r="Y982" s="9"/>
      <c r="Z982" s="9"/>
    </row>
    <row r="983" ht="12.75" customHeight="1">
      <c r="A983" s="9"/>
      <c r="B983" s="9"/>
      <c r="C983" s="9"/>
      <c r="D983" s="9"/>
      <c r="E983" s="9"/>
      <c r="F983" s="9"/>
      <c r="G983" s="9"/>
      <c r="H983" s="9"/>
      <c r="I983" s="9"/>
      <c r="J983" s="9"/>
      <c r="K983" s="9"/>
      <c r="L983" s="9"/>
      <c r="M983" s="9"/>
      <c r="N983" s="9"/>
      <c r="O983" s="9"/>
      <c r="P983" s="9"/>
      <c r="Q983" s="9"/>
      <c r="R983" s="9"/>
      <c r="S983" s="9"/>
      <c r="T983" s="9"/>
      <c r="U983" s="9"/>
      <c r="V983" s="9"/>
      <c r="W983" s="9"/>
      <c r="X983" s="9"/>
      <c r="Y983" s="9"/>
      <c r="Z983" s="9"/>
    </row>
    <row r="984" ht="12.75" customHeight="1">
      <c r="A984" s="9"/>
      <c r="B984" s="9"/>
      <c r="C984" s="9"/>
      <c r="D984" s="9"/>
      <c r="E984" s="9"/>
      <c r="F984" s="9"/>
      <c r="G984" s="9"/>
      <c r="H984" s="9"/>
      <c r="I984" s="9"/>
      <c r="J984" s="9"/>
      <c r="K984" s="9"/>
      <c r="L984" s="9"/>
      <c r="M984" s="9"/>
      <c r="N984" s="9"/>
      <c r="O984" s="9"/>
      <c r="P984" s="9"/>
      <c r="Q984" s="9"/>
      <c r="R984" s="9"/>
      <c r="S984" s="9"/>
      <c r="T984" s="9"/>
      <c r="U984" s="9"/>
      <c r="V984" s="9"/>
      <c r="W984" s="9"/>
      <c r="X984" s="9"/>
      <c r="Y984" s="9"/>
      <c r="Z984" s="9"/>
    </row>
    <row r="985" ht="12.75" customHeight="1">
      <c r="A985" s="9"/>
      <c r="B985" s="9"/>
      <c r="C985" s="9"/>
      <c r="D985" s="9"/>
      <c r="E985" s="9"/>
      <c r="F985" s="9"/>
      <c r="G985" s="9"/>
      <c r="H985" s="9"/>
      <c r="I985" s="9"/>
      <c r="J985" s="9"/>
      <c r="K985" s="9"/>
      <c r="L985" s="9"/>
      <c r="M985" s="9"/>
      <c r="N985" s="9"/>
      <c r="O985" s="9"/>
      <c r="P985" s="9"/>
      <c r="Q985" s="9"/>
      <c r="R985" s="9"/>
      <c r="S985" s="9"/>
      <c r="T985" s="9"/>
      <c r="U985" s="9"/>
      <c r="V985" s="9"/>
      <c r="W985" s="9"/>
      <c r="X985" s="9"/>
      <c r="Y985" s="9"/>
      <c r="Z985" s="9"/>
    </row>
    <row r="986" ht="12.75" customHeight="1">
      <c r="A986" s="9"/>
      <c r="B986" s="9"/>
      <c r="C986" s="9"/>
      <c r="D986" s="9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</row>
    <row r="987" ht="12.75" customHeight="1">
      <c r="A987" s="9"/>
      <c r="B987" s="9"/>
      <c r="C987" s="9"/>
      <c r="D987" s="9"/>
      <c r="E987" s="9"/>
      <c r="F987" s="9"/>
      <c r="G987" s="9"/>
      <c r="H987" s="9"/>
      <c r="I987" s="9"/>
      <c r="J987" s="9"/>
      <c r="K987" s="9"/>
      <c r="L987" s="9"/>
      <c r="M987" s="9"/>
      <c r="N987" s="9"/>
      <c r="O987" s="9"/>
      <c r="P987" s="9"/>
      <c r="Q987" s="9"/>
      <c r="R987" s="9"/>
      <c r="S987" s="9"/>
      <c r="T987" s="9"/>
      <c r="U987" s="9"/>
      <c r="V987" s="9"/>
      <c r="W987" s="9"/>
      <c r="X987" s="9"/>
      <c r="Y987" s="9"/>
      <c r="Z987" s="9"/>
    </row>
    <row r="988" ht="12.75" customHeight="1">
      <c r="A988" s="9"/>
      <c r="B988" s="9"/>
      <c r="C988" s="9"/>
      <c r="D988" s="9"/>
      <c r="E988" s="9"/>
      <c r="F988" s="9"/>
      <c r="G988" s="9"/>
      <c r="H988" s="9"/>
      <c r="I988" s="9"/>
      <c r="J988" s="9"/>
      <c r="K988" s="9"/>
      <c r="L988" s="9"/>
      <c r="M988" s="9"/>
      <c r="N988" s="9"/>
      <c r="O988" s="9"/>
      <c r="P988" s="9"/>
      <c r="Q988" s="9"/>
      <c r="R988" s="9"/>
      <c r="S988" s="9"/>
      <c r="T988" s="9"/>
      <c r="U988" s="9"/>
      <c r="V988" s="9"/>
      <c r="W988" s="9"/>
      <c r="X988" s="9"/>
      <c r="Y988" s="9"/>
      <c r="Z988" s="9"/>
    </row>
    <row r="989" ht="12.75" customHeight="1">
      <c r="A989" s="9"/>
      <c r="B989" s="9"/>
      <c r="C989" s="9"/>
      <c r="D989" s="9"/>
      <c r="E989" s="9"/>
      <c r="F989" s="9"/>
      <c r="G989" s="9"/>
      <c r="H989" s="9"/>
      <c r="I989" s="9"/>
      <c r="J989" s="9"/>
      <c r="K989" s="9"/>
      <c r="L989" s="9"/>
      <c r="M989" s="9"/>
      <c r="N989" s="9"/>
      <c r="O989" s="9"/>
      <c r="P989" s="9"/>
      <c r="Q989" s="9"/>
      <c r="R989" s="9"/>
      <c r="S989" s="9"/>
      <c r="T989" s="9"/>
      <c r="U989" s="9"/>
      <c r="V989" s="9"/>
      <c r="W989" s="9"/>
      <c r="X989" s="9"/>
      <c r="Y989" s="9"/>
      <c r="Z989" s="9"/>
    </row>
    <row r="990" ht="12.75" customHeight="1">
      <c r="A990" s="9"/>
      <c r="B990" s="9"/>
      <c r="C990" s="9"/>
      <c r="D990" s="9"/>
      <c r="E990" s="9"/>
      <c r="F990" s="9"/>
      <c r="G990" s="9"/>
      <c r="H990" s="9"/>
      <c r="I990" s="9"/>
      <c r="J990" s="9"/>
      <c r="K990" s="9"/>
      <c r="L990" s="9"/>
      <c r="M990" s="9"/>
      <c r="N990" s="9"/>
      <c r="O990" s="9"/>
      <c r="P990" s="9"/>
      <c r="Q990" s="9"/>
      <c r="R990" s="9"/>
      <c r="S990" s="9"/>
      <c r="T990" s="9"/>
      <c r="U990" s="9"/>
      <c r="V990" s="9"/>
      <c r="W990" s="9"/>
      <c r="X990" s="9"/>
      <c r="Y990" s="9"/>
      <c r="Z990" s="9"/>
    </row>
    <row r="991" ht="12.75" customHeight="1">
      <c r="A991" s="9"/>
      <c r="B991" s="9"/>
      <c r="C991" s="9"/>
      <c r="D991" s="9"/>
      <c r="E991" s="9"/>
      <c r="F991" s="9"/>
      <c r="G991" s="9"/>
      <c r="H991" s="9"/>
      <c r="I991" s="9"/>
      <c r="J991" s="9"/>
      <c r="K991" s="9"/>
      <c r="L991" s="9"/>
      <c r="M991" s="9"/>
      <c r="N991" s="9"/>
      <c r="O991" s="9"/>
      <c r="P991" s="9"/>
      <c r="Q991" s="9"/>
      <c r="R991" s="9"/>
      <c r="S991" s="9"/>
      <c r="T991" s="9"/>
      <c r="U991" s="9"/>
      <c r="V991" s="9"/>
      <c r="W991" s="9"/>
      <c r="X991" s="9"/>
      <c r="Y991" s="9"/>
      <c r="Z991" s="9"/>
    </row>
    <row r="992" ht="12.75" customHeight="1">
      <c r="A992" s="9"/>
      <c r="B992" s="9"/>
      <c r="C992" s="9"/>
      <c r="D992" s="9"/>
      <c r="E992" s="9"/>
      <c r="F992" s="9"/>
      <c r="G992" s="9"/>
      <c r="H992" s="9"/>
      <c r="I992" s="9"/>
      <c r="J992" s="9"/>
      <c r="K992" s="9"/>
      <c r="L992" s="9"/>
      <c r="M992" s="9"/>
      <c r="N992" s="9"/>
      <c r="O992" s="9"/>
      <c r="P992" s="9"/>
      <c r="Q992" s="9"/>
      <c r="R992" s="9"/>
      <c r="S992" s="9"/>
      <c r="T992" s="9"/>
      <c r="U992" s="9"/>
      <c r="V992" s="9"/>
      <c r="W992" s="9"/>
      <c r="X992" s="9"/>
      <c r="Y992" s="9"/>
      <c r="Z992" s="9"/>
    </row>
    <row r="993" ht="12.75" customHeight="1">
      <c r="A993" s="9"/>
      <c r="B993" s="9"/>
      <c r="C993" s="9"/>
      <c r="D993" s="9"/>
      <c r="E993" s="9"/>
      <c r="F993" s="9"/>
      <c r="G993" s="9"/>
      <c r="H993" s="9"/>
      <c r="I993" s="9"/>
      <c r="J993" s="9"/>
      <c r="K993" s="9"/>
      <c r="L993" s="9"/>
      <c r="M993" s="9"/>
      <c r="N993" s="9"/>
      <c r="O993" s="9"/>
      <c r="P993" s="9"/>
      <c r="Q993" s="9"/>
      <c r="R993" s="9"/>
      <c r="S993" s="9"/>
      <c r="T993" s="9"/>
      <c r="U993" s="9"/>
      <c r="V993" s="9"/>
      <c r="W993" s="9"/>
      <c r="X993" s="9"/>
      <c r="Y993" s="9"/>
      <c r="Z993" s="9"/>
    </row>
    <row r="994" ht="12.75" customHeight="1">
      <c r="A994" s="9"/>
      <c r="B994" s="9"/>
      <c r="C994" s="9"/>
      <c r="D994" s="9"/>
      <c r="E994" s="9"/>
      <c r="F994" s="9"/>
      <c r="G994" s="9"/>
      <c r="H994" s="9"/>
      <c r="I994" s="9"/>
      <c r="J994" s="9"/>
      <c r="K994" s="9"/>
      <c r="L994" s="9"/>
      <c r="M994" s="9"/>
      <c r="N994" s="9"/>
      <c r="O994" s="9"/>
      <c r="P994" s="9"/>
      <c r="Q994" s="9"/>
      <c r="R994" s="9"/>
      <c r="S994" s="9"/>
      <c r="T994" s="9"/>
      <c r="U994" s="9"/>
      <c r="V994" s="9"/>
      <c r="W994" s="9"/>
      <c r="X994" s="9"/>
      <c r="Y994" s="9"/>
      <c r="Z994" s="9"/>
    </row>
    <row r="995" ht="12.75" customHeight="1">
      <c r="A995" s="9"/>
      <c r="B995" s="9"/>
      <c r="C995" s="9"/>
      <c r="D995" s="9"/>
      <c r="E995" s="9"/>
      <c r="F995" s="9"/>
      <c r="G995" s="9"/>
      <c r="H995" s="9"/>
      <c r="I995" s="9"/>
      <c r="J995" s="9"/>
      <c r="K995" s="9"/>
      <c r="L995" s="9"/>
      <c r="M995" s="9"/>
      <c r="N995" s="9"/>
      <c r="O995" s="9"/>
      <c r="P995" s="9"/>
      <c r="Q995" s="9"/>
      <c r="R995" s="9"/>
      <c r="S995" s="9"/>
      <c r="T995" s="9"/>
      <c r="U995" s="9"/>
      <c r="V995" s="9"/>
      <c r="W995" s="9"/>
      <c r="X995" s="9"/>
      <c r="Y995" s="9"/>
      <c r="Z995" s="9"/>
    </row>
    <row r="996" ht="12.75" customHeight="1">
      <c r="A996" s="9"/>
      <c r="B996" s="9"/>
      <c r="C996" s="9"/>
      <c r="D996" s="9"/>
      <c r="E996" s="9"/>
      <c r="F996" s="9"/>
      <c r="G996" s="9"/>
      <c r="H996" s="9"/>
      <c r="I996" s="9"/>
      <c r="J996" s="9"/>
      <c r="K996" s="9"/>
      <c r="L996" s="9"/>
      <c r="M996" s="9"/>
      <c r="N996" s="9"/>
      <c r="O996" s="9"/>
      <c r="P996" s="9"/>
      <c r="Q996" s="9"/>
      <c r="R996" s="9"/>
      <c r="S996" s="9"/>
      <c r="T996" s="9"/>
      <c r="U996" s="9"/>
      <c r="V996" s="9"/>
      <c r="W996" s="9"/>
      <c r="X996" s="9"/>
      <c r="Y996" s="9"/>
      <c r="Z996" s="9"/>
    </row>
    <row r="997" ht="12.75" customHeight="1">
      <c r="A997" s="9"/>
      <c r="B997" s="9"/>
      <c r="C997" s="9"/>
      <c r="D997" s="9"/>
      <c r="E997" s="9"/>
      <c r="F997" s="9"/>
      <c r="G997" s="9"/>
      <c r="H997" s="9"/>
      <c r="I997" s="9"/>
      <c r="J997" s="9"/>
      <c r="K997" s="9"/>
      <c r="L997" s="9"/>
      <c r="M997" s="9"/>
      <c r="N997" s="9"/>
      <c r="O997" s="9"/>
      <c r="P997" s="9"/>
      <c r="Q997" s="9"/>
      <c r="R997" s="9"/>
      <c r="S997" s="9"/>
      <c r="T997" s="9"/>
      <c r="U997" s="9"/>
      <c r="V997" s="9"/>
      <c r="W997" s="9"/>
      <c r="X997" s="9"/>
      <c r="Y997" s="9"/>
      <c r="Z997" s="9"/>
    </row>
    <row r="998" ht="12.75" customHeight="1">
      <c r="A998" s="9"/>
      <c r="B998" s="9"/>
      <c r="C998" s="9"/>
      <c r="D998" s="9"/>
      <c r="E998" s="9"/>
      <c r="F998" s="9"/>
      <c r="G998" s="9"/>
      <c r="H998" s="9"/>
      <c r="I998" s="9"/>
      <c r="J998" s="9"/>
      <c r="K998" s="9"/>
      <c r="L998" s="9"/>
      <c r="M998" s="9"/>
      <c r="N998" s="9"/>
      <c r="O998" s="9"/>
      <c r="P998" s="9"/>
      <c r="Q998" s="9"/>
      <c r="R998" s="9"/>
      <c r="S998" s="9"/>
      <c r="T998" s="9"/>
      <c r="U998" s="9"/>
      <c r="V998" s="9"/>
      <c r="W998" s="9"/>
      <c r="X998" s="9"/>
      <c r="Y998" s="9"/>
      <c r="Z998" s="9"/>
    </row>
    <row r="999" ht="12.75" customHeight="1">
      <c r="A999" s="9"/>
      <c r="B999" s="9"/>
      <c r="C999" s="9"/>
      <c r="D999" s="9"/>
      <c r="E999" s="9"/>
      <c r="F999" s="9"/>
      <c r="G999" s="9"/>
      <c r="H999" s="9"/>
      <c r="I999" s="9"/>
      <c r="J999" s="9"/>
      <c r="K999" s="9"/>
      <c r="L999" s="9"/>
      <c r="M999" s="9"/>
      <c r="N999" s="9"/>
      <c r="O999" s="9"/>
      <c r="P999" s="9"/>
      <c r="Q999" s="9"/>
      <c r="R999" s="9"/>
      <c r="S999" s="9"/>
      <c r="T999" s="9"/>
      <c r="U999" s="9"/>
      <c r="V999" s="9"/>
      <c r="W999" s="9"/>
      <c r="X999" s="9"/>
      <c r="Y999" s="9"/>
      <c r="Z999" s="9"/>
    </row>
    <row r="1000" ht="12.75" customHeight="1">
      <c r="A1000" s="9"/>
      <c r="B1000" s="9"/>
      <c r="C1000" s="9"/>
      <c r="D1000" s="9"/>
      <c r="E1000" s="9"/>
      <c r="F1000" s="9"/>
      <c r="G1000" s="9"/>
      <c r="H1000" s="9"/>
      <c r="I1000" s="9"/>
      <c r="J1000" s="9"/>
      <c r="K1000" s="9"/>
      <c r="L1000" s="9"/>
      <c r="M1000" s="9"/>
      <c r="N1000" s="9"/>
      <c r="O1000" s="9"/>
      <c r="P1000" s="9"/>
      <c r="Q1000" s="9"/>
      <c r="R1000" s="9"/>
      <c r="S1000" s="9"/>
      <c r="T1000" s="9"/>
      <c r="U1000" s="9"/>
      <c r="V1000" s="9"/>
      <c r="W1000" s="9"/>
      <c r="X1000" s="9"/>
      <c r="Y1000" s="9"/>
      <c r="Z1000" s="9"/>
    </row>
  </sheetData>
  <mergeCells count="9">
    <mergeCell ref="B47:E50"/>
    <mergeCell ref="B56:D56"/>
    <mergeCell ref="B2:E2"/>
    <mergeCell ref="C4:E4"/>
    <mergeCell ref="C5:D5"/>
    <mergeCell ref="B8:C8"/>
    <mergeCell ref="D8:E8"/>
    <mergeCell ref="B44:D44"/>
    <mergeCell ref="B45:D45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2001-05-31T13:16:06Z</dcterms:created>
  <dc:creator>Valdeci Pires de Medeiros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